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228" windowWidth="15120" windowHeight="11532"/>
  </bookViews>
  <sheets>
    <sheet name="пр.1, 2 доходы" sheetId="1" r:id="rId1"/>
    <sheet name="пр.3,4" sheetId="9" r:id="rId2"/>
    <sheet name="пр.5,6" sheetId="2" r:id="rId3"/>
    <sheet name="пр.7,8" sheetId="3" r:id="rId4"/>
    <sheet name="пр.9,10 источники" sheetId="10" r:id="rId5"/>
    <sheet name="пр 11,12,13" sheetId="25" r:id="rId6"/>
    <sheet name="пр14,15" sheetId="26" r:id="rId7"/>
    <sheet name="16,17" sheetId="23" r:id="rId8"/>
    <sheet name="пр18" sheetId="27" r:id="rId9"/>
  </sheets>
  <definedNames>
    <definedName name="_xlnm._FilterDatabase" localSheetId="2" hidden="1">'пр.5,6'!$B$1:$B$603</definedName>
    <definedName name="_xlnm._FilterDatabase" localSheetId="3" hidden="1">'пр.7,8'!$F$1:$F$1582</definedName>
  </definedNames>
  <calcPr calcId="125725"/>
</workbook>
</file>

<file path=xl/calcChain.xml><?xml version="1.0" encoding="utf-8"?>
<calcChain xmlns="http://schemas.openxmlformats.org/spreadsheetml/2006/main">
  <c r="E148" i="1"/>
  <c r="E183"/>
  <c r="E47" i="25" l="1"/>
  <c r="G62" i="3"/>
  <c r="D25" i="26" l="1"/>
  <c r="C25"/>
  <c r="D28"/>
  <c r="C28"/>
  <c r="C9"/>
  <c r="C12"/>
  <c r="G854" i="3"/>
  <c r="H854"/>
  <c r="H1355"/>
  <c r="G1355"/>
  <c r="G551"/>
  <c r="H1416" l="1"/>
  <c r="H1413"/>
  <c r="H1411"/>
  <c r="H1407"/>
  <c r="H1405"/>
  <c r="H1401"/>
  <c r="H1397"/>
  <c r="H1396" s="1"/>
  <c r="H1395" s="1"/>
  <c r="H1393"/>
  <c r="H1390"/>
  <c r="H1388"/>
  <c r="H1383"/>
  <c r="H1379"/>
  <c r="H1374"/>
  <c r="H1370"/>
  <c r="G1416"/>
  <c r="G1413"/>
  <c r="G1411"/>
  <c r="G1407"/>
  <c r="G1405"/>
  <c r="G1401"/>
  <c r="G1397"/>
  <c r="G1396" s="1"/>
  <c r="G1395" s="1"/>
  <c r="G1393"/>
  <c r="G1390"/>
  <c r="G1388"/>
  <c r="G1383"/>
  <c r="G1379"/>
  <c r="G1374"/>
  <c r="G1370"/>
  <c r="G1354"/>
  <c r="H1360"/>
  <c r="H1357"/>
  <c r="H1354"/>
  <c r="G1360"/>
  <c r="G1357"/>
  <c r="G1351"/>
  <c r="H1410" l="1"/>
  <c r="H1409" s="1"/>
  <c r="G1369"/>
  <c r="G1368" s="1"/>
  <c r="G1387"/>
  <c r="G1386" s="1"/>
  <c r="G1400"/>
  <c r="G1399" s="1"/>
  <c r="H1378"/>
  <c r="H1377" s="1"/>
  <c r="G1410"/>
  <c r="G1409" s="1"/>
  <c r="G1378"/>
  <c r="G1377" s="1"/>
  <c r="H1369"/>
  <c r="H1368" s="1"/>
  <c r="H1387"/>
  <c r="H1386" s="1"/>
  <c r="H1400"/>
  <c r="H1399" s="1"/>
  <c r="D133" i="1" l="1"/>
  <c r="E115"/>
  <c r="D118"/>
  <c r="D115"/>
  <c r="D114" s="1"/>
  <c r="D41"/>
  <c r="D53"/>
  <c r="D20"/>
  <c r="D15"/>
  <c r="E109"/>
  <c r="E108" s="1"/>
  <c r="D109"/>
  <c r="D108" s="1"/>
  <c r="J437" i="2" l="1"/>
  <c r="J436" s="1"/>
  <c r="I437"/>
  <c r="I436" s="1"/>
  <c r="D601"/>
  <c r="D388"/>
  <c r="D387" s="1"/>
  <c r="D386" s="1"/>
  <c r="J388"/>
  <c r="J387" s="1"/>
  <c r="I388"/>
  <c r="I387" s="1"/>
  <c r="I386" s="1"/>
  <c r="J123"/>
  <c r="J124"/>
  <c r="I123"/>
  <c r="I124"/>
  <c r="J125"/>
  <c r="I125"/>
  <c r="H1107" i="3"/>
  <c r="G1107"/>
  <c r="D9" i="1" l="1"/>
  <c r="D8" s="1"/>
  <c r="H1327" i="3"/>
  <c r="G1327"/>
  <c r="H1201" l="1"/>
  <c r="G1201"/>
  <c r="G1200" s="1"/>
  <c r="G399"/>
  <c r="G398" s="1"/>
  <c r="H1003" l="1"/>
  <c r="H1002" s="1"/>
  <c r="H1001" s="1"/>
  <c r="G1003"/>
  <c r="G1002" s="1"/>
  <c r="G1001" s="1"/>
  <c r="G780" l="1"/>
  <c r="D49" i="9" s="1"/>
  <c r="A159" i="1" l="1"/>
  <c r="B159"/>
  <c r="D159"/>
  <c r="D151" s="1"/>
  <c r="D32" l="1"/>
  <c r="H1203" i="3" l="1"/>
  <c r="H1200" s="1"/>
  <c r="G1203" l="1"/>
  <c r="J382" i="2"/>
  <c r="J381" s="1"/>
  <c r="J380" s="1"/>
  <c r="I382"/>
  <c r="I381" s="1"/>
  <c r="I380" s="1"/>
  <c r="I379" s="1"/>
  <c r="D26" i="23"/>
  <c r="C26"/>
  <c r="D31" i="26"/>
  <c r="C31"/>
  <c r="C15"/>
  <c r="D42" i="25"/>
  <c r="C42"/>
  <c r="E30"/>
  <c r="D25"/>
  <c r="C25"/>
  <c r="E13"/>
  <c r="E10"/>
  <c r="B27" s="1"/>
  <c r="D8"/>
  <c r="C8"/>
  <c r="B8"/>
  <c r="E8" l="1"/>
  <c r="E27"/>
  <c r="B44" s="1"/>
  <c r="B25"/>
  <c r="E25" s="1"/>
  <c r="E44" l="1"/>
  <c r="B42"/>
  <c r="E42" s="1"/>
  <c r="D202" i="2" l="1"/>
  <c r="D220"/>
  <c r="D437"/>
  <c r="D436" s="1"/>
  <c r="D190"/>
  <c r="D35"/>
  <c r="D34" s="1"/>
  <c r="G725" i="3"/>
  <c r="G724" s="1"/>
  <c r="D24" i="9" s="1"/>
  <c r="G537" i="3"/>
  <c r="G523"/>
  <c r="G37" l="1"/>
  <c r="G35"/>
  <c r="D219" i="2" l="1"/>
  <c r="D50"/>
  <c r="G562" i="3"/>
  <c r="J184" i="2" l="1"/>
  <c r="I184"/>
  <c r="J165"/>
  <c r="I165"/>
  <c r="J506"/>
  <c r="I506"/>
  <c r="J500"/>
  <c r="J501"/>
  <c r="I501"/>
  <c r="I500"/>
  <c r="J480"/>
  <c r="I480"/>
  <c r="J479"/>
  <c r="I479"/>
  <c r="J470"/>
  <c r="I470"/>
  <c r="J459"/>
  <c r="I459"/>
  <c r="J454"/>
  <c r="I454"/>
  <c r="J97"/>
  <c r="I97"/>
  <c r="J73"/>
  <c r="I73"/>
  <c r="H1119" i="3" l="1"/>
  <c r="H1118" s="1"/>
  <c r="G1119"/>
  <c r="G1118" s="1"/>
  <c r="G317"/>
  <c r="G316" s="1"/>
  <c r="H1198"/>
  <c r="H1197" s="1"/>
  <c r="G1198"/>
  <c r="G1197" s="1"/>
  <c r="G396"/>
  <c r="G395" s="1"/>
  <c r="J384" i="2"/>
  <c r="J383" s="1"/>
  <c r="I384"/>
  <c r="I383" s="1"/>
  <c r="D384"/>
  <c r="D383" s="1"/>
  <c r="H1195" i="3" l="1"/>
  <c r="H1194" s="1"/>
  <c r="H1193" s="1"/>
  <c r="G1195"/>
  <c r="G1194" s="1"/>
  <c r="G1193" s="1"/>
  <c r="G393"/>
  <c r="G392" s="1"/>
  <c r="G391" s="1"/>
  <c r="G1162"/>
  <c r="G1164"/>
  <c r="G1166"/>
  <c r="H1162"/>
  <c r="H1164"/>
  <c r="H1166"/>
  <c r="J287" i="2"/>
  <c r="J286" s="1"/>
  <c r="I287"/>
  <c r="I286" s="1"/>
  <c r="D287"/>
  <c r="D286" s="1"/>
  <c r="D382"/>
  <c r="D381" s="1"/>
  <c r="D380" s="1"/>
  <c r="D379" s="1"/>
  <c r="D354"/>
  <c r="D353" s="1"/>
  <c r="D352" s="1"/>
  <c r="J390"/>
  <c r="J389" s="1"/>
  <c r="J386" s="1"/>
  <c r="J379" s="1"/>
  <c r="J144"/>
  <c r="I144"/>
  <c r="J79"/>
  <c r="I79"/>
  <c r="G1161" i="3" l="1"/>
  <c r="G1160" s="1"/>
  <c r="H1161"/>
  <c r="H1160" s="1"/>
  <c r="D128" i="1"/>
  <c r="E151" l="1"/>
  <c r="B148"/>
  <c r="A148"/>
  <c r="E144"/>
  <c r="D144"/>
  <c r="D46"/>
  <c r="D40" s="1"/>
  <c r="D127"/>
  <c r="D126" s="1"/>
  <c r="D30"/>
  <c r="E118"/>
  <c r="D29" l="1"/>
  <c r="D28" s="1"/>
  <c r="D121"/>
  <c r="E121"/>
  <c r="D7" l="1"/>
  <c r="D417" i="2" l="1"/>
  <c r="D416" s="1"/>
  <c r="D399"/>
  <c r="D400"/>
  <c r="D207"/>
  <c r="D206" s="1"/>
  <c r="D49"/>
  <c r="D91"/>
  <c r="D92"/>
  <c r="D90"/>
  <c r="D115"/>
  <c r="D114" s="1"/>
  <c r="D113"/>
  <c r="D112"/>
  <c r="D109"/>
  <c r="D110"/>
  <c r="D108"/>
  <c r="J88"/>
  <c r="I88"/>
  <c r="D88"/>
  <c r="D32"/>
  <c r="J592"/>
  <c r="I592"/>
  <c r="J512"/>
  <c r="J513"/>
  <c r="J515"/>
  <c r="D600"/>
  <c r="D599"/>
  <c r="D597"/>
  <c r="D596" s="1"/>
  <c r="D595"/>
  <c r="D594"/>
  <c r="D590"/>
  <c r="D589"/>
  <c r="D587"/>
  <c r="D586"/>
  <c r="D584"/>
  <c r="D583"/>
  <c r="D580"/>
  <c r="D579"/>
  <c r="D577"/>
  <c r="D576"/>
  <c r="D573"/>
  <c r="D574"/>
  <c r="D572"/>
  <c r="D569"/>
  <c r="D568"/>
  <c r="D565"/>
  <c r="D564" s="1"/>
  <c r="D563" s="1"/>
  <c r="D559"/>
  <c r="D558" s="1"/>
  <c r="D557"/>
  <c r="D554"/>
  <c r="D553" s="1"/>
  <c r="D552"/>
  <c r="D551"/>
  <c r="D548"/>
  <c r="D549"/>
  <c r="D547"/>
  <c r="D545"/>
  <c r="D544" s="1"/>
  <c r="D539"/>
  <c r="D540"/>
  <c r="D541"/>
  <c r="D538"/>
  <c r="D530"/>
  <c r="D529" s="1"/>
  <c r="D528"/>
  <c r="D527" s="1"/>
  <c r="D526"/>
  <c r="D525" s="1"/>
  <c r="D524"/>
  <c r="D523" s="1"/>
  <c r="D522"/>
  <c r="D521"/>
  <c r="D519"/>
  <c r="D518" s="1"/>
  <c r="D515"/>
  <c r="D514" s="1"/>
  <c r="D513"/>
  <c r="D512"/>
  <c r="D510"/>
  <c r="D509" s="1"/>
  <c r="D506"/>
  <c r="D505" s="1"/>
  <c r="D504"/>
  <c r="D503" s="1"/>
  <c r="D501"/>
  <c r="D502"/>
  <c r="D500"/>
  <c r="D496"/>
  <c r="D494" s="1"/>
  <c r="D493" s="1"/>
  <c r="D492"/>
  <c r="D491" s="1"/>
  <c r="D490"/>
  <c r="D489"/>
  <c r="D487"/>
  <c r="D486" s="1"/>
  <c r="D483"/>
  <c r="D482"/>
  <c r="D479"/>
  <c r="D480"/>
  <c r="D478"/>
  <c r="D474"/>
  <c r="D473"/>
  <c r="D470"/>
  <c r="D471"/>
  <c r="D469"/>
  <c r="D465"/>
  <c r="D464" s="1"/>
  <c r="D463"/>
  <c r="D462" s="1"/>
  <c r="D461"/>
  <c r="D460" s="1"/>
  <c r="D459"/>
  <c r="D458" s="1"/>
  <c r="D457"/>
  <c r="D456"/>
  <c r="D454"/>
  <c r="D453"/>
  <c r="J451"/>
  <c r="I451"/>
  <c r="D451"/>
  <c r="D450"/>
  <c r="D440"/>
  <c r="D438" s="1"/>
  <c r="D443"/>
  <c r="D442" s="1"/>
  <c r="D435"/>
  <c r="D434" s="1"/>
  <c r="D433"/>
  <c r="D432" s="1"/>
  <c r="D431"/>
  <c r="D430" s="1"/>
  <c r="D429"/>
  <c r="D428"/>
  <c r="D425"/>
  <c r="D426"/>
  <c r="D424"/>
  <c r="D422"/>
  <c r="D421" s="1"/>
  <c r="D418"/>
  <c r="D415"/>
  <c r="D414"/>
  <c r="D411"/>
  <c r="D410"/>
  <c r="D406"/>
  <c r="D405" s="1"/>
  <c r="D404"/>
  <c r="D403" s="1"/>
  <c r="D402"/>
  <c r="D401" s="1"/>
  <c r="D398"/>
  <c r="D397"/>
  <c r="D395"/>
  <c r="D394" s="1"/>
  <c r="D378"/>
  <c r="D377" s="1"/>
  <c r="D376" s="1"/>
  <c r="D375"/>
  <c r="D374" s="1"/>
  <c r="D373" s="1"/>
  <c r="D372"/>
  <c r="D371" s="1"/>
  <c r="D370" s="1"/>
  <c r="D369"/>
  <c r="D365"/>
  <c r="D364" s="1"/>
  <c r="D363" s="1"/>
  <c r="D362"/>
  <c r="D361" s="1"/>
  <c r="D358"/>
  <c r="D357" s="1"/>
  <c r="D356" s="1"/>
  <c r="D355" s="1"/>
  <c r="D351"/>
  <c r="D350" s="1"/>
  <c r="D347"/>
  <c r="D346"/>
  <c r="D342"/>
  <c r="D341" s="1"/>
  <c r="D340" s="1"/>
  <c r="D339"/>
  <c r="D338"/>
  <c r="D332"/>
  <c r="D331" s="1"/>
  <c r="D328"/>
  <c r="D327" s="1"/>
  <c r="D326" s="1"/>
  <c r="D325" s="1"/>
  <c r="D324"/>
  <c r="D323" s="1"/>
  <c r="D322"/>
  <c r="D321" s="1"/>
  <c r="D320"/>
  <c r="D319" s="1"/>
  <c r="J316"/>
  <c r="I316"/>
  <c r="D315"/>
  <c r="D314"/>
  <c r="D310"/>
  <c r="D309" s="1"/>
  <c r="D308"/>
  <c r="D307" s="1"/>
  <c r="D305"/>
  <c r="D304" s="1"/>
  <c r="D303" s="1"/>
  <c r="D295"/>
  <c r="D293" s="1"/>
  <c r="D292" s="1"/>
  <c r="D291"/>
  <c r="D290" s="1"/>
  <c r="D289" s="1"/>
  <c r="D285" s="1"/>
  <c r="D284"/>
  <c r="D282" s="1"/>
  <c r="D281" s="1"/>
  <c r="D280"/>
  <c r="D279" s="1"/>
  <c r="D278"/>
  <c r="D277" s="1"/>
  <c r="D276"/>
  <c r="D275"/>
  <c r="D271"/>
  <c r="D270" s="1"/>
  <c r="D267"/>
  <c r="D266" s="1"/>
  <c r="D265"/>
  <c r="D264" s="1"/>
  <c r="D263"/>
  <c r="D262" s="1"/>
  <c r="D261"/>
  <c r="D260"/>
  <c r="D258"/>
  <c r="D257"/>
  <c r="D254"/>
  <c r="D253"/>
  <c r="D245"/>
  <c r="D244" s="1"/>
  <c r="D243" s="1"/>
  <c r="D242"/>
  <c r="D240" s="1"/>
  <c r="D238"/>
  <c r="D237" s="1"/>
  <c r="D236"/>
  <c r="D235" s="1"/>
  <c r="D232"/>
  <c r="D231" s="1"/>
  <c r="D230" s="1"/>
  <c r="D229"/>
  <c r="D228" s="1"/>
  <c r="D227"/>
  <c r="D226" s="1"/>
  <c r="D225"/>
  <c r="D224" s="1"/>
  <c r="D223"/>
  <c r="D216"/>
  <c r="D215"/>
  <c r="D214" s="1"/>
  <c r="D201"/>
  <c r="D198"/>
  <c r="D194"/>
  <c r="D193" s="1"/>
  <c r="D192"/>
  <c r="D191" s="1"/>
  <c r="D189"/>
  <c r="D188"/>
  <c r="D187" s="1"/>
  <c r="D186"/>
  <c r="D185" s="1"/>
  <c r="D184"/>
  <c r="D183" s="1"/>
  <c r="D182"/>
  <c r="D181"/>
  <c r="D179"/>
  <c r="D178"/>
  <c r="D176"/>
  <c r="D175" s="1"/>
  <c r="D172"/>
  <c r="D171" s="1"/>
  <c r="D170"/>
  <c r="D169"/>
  <c r="D167"/>
  <c r="D166" s="1"/>
  <c r="D163"/>
  <c r="D165"/>
  <c r="D162"/>
  <c r="D160"/>
  <c r="D159"/>
  <c r="D157"/>
  <c r="D156" s="1"/>
  <c r="D18"/>
  <c r="D19"/>
  <c r="D21"/>
  <c r="D22"/>
  <c r="D24"/>
  <c r="D23" s="1"/>
  <c r="D26"/>
  <c r="D25" s="1"/>
  <c r="D28"/>
  <c r="D27" s="1"/>
  <c r="D30"/>
  <c r="D31"/>
  <c r="D39"/>
  <c r="D40"/>
  <c r="D42"/>
  <c r="D43"/>
  <c r="D45"/>
  <c r="D46"/>
  <c r="D48"/>
  <c r="D47" s="1"/>
  <c r="D52"/>
  <c r="D51" s="1"/>
  <c r="D54"/>
  <c r="D55"/>
  <c r="D57"/>
  <c r="D56" s="1"/>
  <c r="D59"/>
  <c r="D58" s="1"/>
  <c r="D63"/>
  <c r="D64"/>
  <c r="D67"/>
  <c r="D68"/>
  <c r="D70"/>
  <c r="D71"/>
  <c r="D73"/>
  <c r="D72" s="1"/>
  <c r="D75"/>
  <c r="D74" s="1"/>
  <c r="D77"/>
  <c r="D76" s="1"/>
  <c r="D79"/>
  <c r="D78" s="1"/>
  <c r="D87"/>
  <c r="D95"/>
  <c r="D100"/>
  <c r="D123"/>
  <c r="D124"/>
  <c r="D125"/>
  <c r="D127"/>
  <c r="D126" s="1"/>
  <c r="D131"/>
  <c r="D138"/>
  <c r="D136" s="1"/>
  <c r="D135" s="1"/>
  <c r="D142"/>
  <c r="D141" s="1"/>
  <c r="D146"/>
  <c r="D150"/>
  <c r="D149" s="1"/>
  <c r="D204"/>
  <c r="D211"/>
  <c r="D210" s="1"/>
  <c r="D299"/>
  <c r="D298" s="1"/>
  <c r="D301"/>
  <c r="D300" s="1"/>
  <c r="D367"/>
  <c r="D62" l="1"/>
  <c r="D556"/>
  <c r="D297"/>
  <c r="D296" s="1"/>
  <c r="D86"/>
  <c r="D396"/>
  <c r="D393" s="1"/>
  <c r="D588"/>
  <c r="D499"/>
  <c r="D498" s="1"/>
  <c r="D497" s="1"/>
  <c r="D537"/>
  <c r="D53"/>
  <c r="D598"/>
  <c r="D582"/>
  <c r="D16"/>
  <c r="D520"/>
  <c r="D517" s="1"/>
  <c r="D516" s="1"/>
  <c r="D546"/>
  <c r="D449"/>
  <c r="D593"/>
  <c r="D38"/>
  <c r="D252"/>
  <c r="D550"/>
  <c r="D472"/>
  <c r="D259"/>
  <c r="D313"/>
  <c r="D158"/>
  <c r="D168"/>
  <c r="D255"/>
  <c r="D439"/>
  <c r="D349"/>
  <c r="D348" s="1"/>
  <c r="D330"/>
  <c r="D329" s="1"/>
  <c r="D111"/>
  <c r="D578"/>
  <c r="D488"/>
  <c r="D485" s="1"/>
  <c r="D484" s="1"/>
  <c r="D345"/>
  <c r="D344" s="1"/>
  <c r="D343" s="1"/>
  <c r="D567"/>
  <c r="D566" s="1"/>
  <c r="D413"/>
  <c r="D412" s="1"/>
  <c r="D269"/>
  <c r="D268" s="1"/>
  <c r="D29"/>
  <c r="D20"/>
  <c r="D200"/>
  <c r="D283"/>
  <c r="D575"/>
  <c r="D337"/>
  <c r="D274"/>
  <c r="D89"/>
  <c r="D452"/>
  <c r="D69"/>
  <c r="D511"/>
  <c r="D508" s="1"/>
  <c r="D507" s="1"/>
  <c r="D481"/>
  <c r="D468"/>
  <c r="D455"/>
  <c r="D409"/>
  <c r="D408" s="1"/>
  <c r="D122"/>
  <c r="D65"/>
  <c r="D241"/>
  <c r="D177"/>
  <c r="D571"/>
  <c r="D107"/>
  <c r="D585"/>
  <c r="D495"/>
  <c r="D477"/>
  <c r="D423"/>
  <c r="D366"/>
  <c r="D306"/>
  <c r="D302" s="1"/>
  <c r="D294"/>
  <c r="D234"/>
  <c r="D233" s="1"/>
  <c r="D180"/>
  <c r="D41"/>
  <c r="D427"/>
  <c r="D318"/>
  <c r="D317" s="1"/>
  <c r="D44"/>
  <c r="D161"/>
  <c r="D360"/>
  <c r="D359"/>
  <c r="D239"/>
  <c r="D145"/>
  <c r="D137"/>
  <c r="D61" l="1"/>
  <c r="D60" s="1"/>
  <c r="D37"/>
  <c r="D36" s="1"/>
  <c r="D121"/>
  <c r="D120" s="1"/>
  <c r="D174"/>
  <c r="D173" s="1"/>
  <c r="D251"/>
  <c r="D448"/>
  <c r="D420"/>
  <c r="D543"/>
  <c r="D542" s="1"/>
  <c r="D467"/>
  <c r="D466" s="1"/>
  <c r="D407"/>
  <c r="D391" s="1"/>
  <c r="D273"/>
  <c r="D272" s="1"/>
  <c r="D476"/>
  <c r="D475" s="1"/>
  <c r="D570"/>
  <c r="D392"/>
  <c r="H1223" i="3" l="1"/>
  <c r="H1221" s="1"/>
  <c r="G1189"/>
  <c r="G1188" s="1"/>
  <c r="G1187" s="1"/>
  <c r="G1186" s="1"/>
  <c r="G1185" s="1"/>
  <c r="H1206"/>
  <c r="H1205" s="1"/>
  <c r="G1206"/>
  <c r="G778"/>
  <c r="G776"/>
  <c r="G774"/>
  <c r="G772"/>
  <c r="G769"/>
  <c r="G767"/>
  <c r="G759"/>
  <c r="G757"/>
  <c r="G755"/>
  <c r="G752"/>
  <c r="G748"/>
  <c r="G746"/>
  <c r="G738"/>
  <c r="G737" s="1"/>
  <c r="G734"/>
  <c r="G733" s="1"/>
  <c r="G730"/>
  <c r="G729" s="1"/>
  <c r="G721"/>
  <c r="G719"/>
  <c r="G717"/>
  <c r="G712"/>
  <c r="G710"/>
  <c r="G702"/>
  <c r="G701" s="1"/>
  <c r="G700" s="1"/>
  <c r="G698"/>
  <c r="G696"/>
  <c r="G692"/>
  <c r="G690"/>
  <c r="G688"/>
  <c r="G685"/>
  <c r="G682"/>
  <c r="G679"/>
  <c r="G674"/>
  <c r="G673" s="1"/>
  <c r="D209" i="2" s="1"/>
  <c r="D208" s="1"/>
  <c r="G671" i="3"/>
  <c r="G670" s="1"/>
  <c r="G669" s="1"/>
  <c r="D205" i="2" s="1"/>
  <c r="D203" s="1"/>
  <c r="G667" i="3"/>
  <c r="G665"/>
  <c r="G661"/>
  <c r="G659"/>
  <c r="G657"/>
  <c r="G655"/>
  <c r="G653"/>
  <c r="G651"/>
  <c r="G649"/>
  <c r="G646"/>
  <c r="G643"/>
  <c r="G641"/>
  <c r="G637"/>
  <c r="G635"/>
  <c r="G632"/>
  <c r="G630"/>
  <c r="G628"/>
  <c r="D164" i="2" s="1"/>
  <c r="D155" s="1"/>
  <c r="G625" i="3"/>
  <c r="G622"/>
  <c r="G620"/>
  <c r="G612"/>
  <c r="G609"/>
  <c r="G607"/>
  <c r="G603"/>
  <c r="G601"/>
  <c r="G597"/>
  <c r="G593"/>
  <c r="G592" s="1"/>
  <c r="G591" s="1"/>
  <c r="G589"/>
  <c r="G586"/>
  <c r="G584"/>
  <c r="G579"/>
  <c r="G575"/>
  <c r="G570"/>
  <c r="G566"/>
  <c r="G560"/>
  <c r="G558"/>
  <c r="G556"/>
  <c r="G553"/>
  <c r="G550"/>
  <c r="G547"/>
  <c r="G532"/>
  <c r="G531" s="1"/>
  <c r="G530" s="1"/>
  <c r="D46" i="9" s="1"/>
  <c r="D45" s="1"/>
  <c r="G526" i="3"/>
  <c r="G525" s="1"/>
  <c r="G521"/>
  <c r="G519"/>
  <c r="G517"/>
  <c r="G514"/>
  <c r="G510"/>
  <c r="G508"/>
  <c r="G501"/>
  <c r="G500" s="1"/>
  <c r="G498"/>
  <c r="G497" s="1"/>
  <c r="G494"/>
  <c r="G492"/>
  <c r="G488"/>
  <c r="G487" s="1"/>
  <c r="G485"/>
  <c r="G483"/>
  <c r="G481"/>
  <c r="G478"/>
  <c r="G475"/>
  <c r="G473"/>
  <c r="G471"/>
  <c r="G463"/>
  <c r="D222" i="2" s="1"/>
  <c r="D221" s="1"/>
  <c r="G461" i="3"/>
  <c r="D218" i="2" s="1"/>
  <c r="G458" i="3"/>
  <c r="G453"/>
  <c r="G446"/>
  <c r="G445" s="1"/>
  <c r="G442"/>
  <c r="G441" s="1"/>
  <c r="G440" s="1"/>
  <c r="G438"/>
  <c r="G437" s="1"/>
  <c r="G435"/>
  <c r="G434" s="1"/>
  <c r="G430"/>
  <c r="G429" s="1"/>
  <c r="G428" s="1"/>
  <c r="G425"/>
  <c r="G424" s="1"/>
  <c r="G423" s="1"/>
  <c r="G419"/>
  <c r="G418" s="1"/>
  <c r="G414"/>
  <c r="G413" s="1"/>
  <c r="G412" s="1"/>
  <c r="D316" i="2"/>
  <c r="D312" s="1"/>
  <c r="D311" s="1"/>
  <c r="G407" i="3"/>
  <c r="G387"/>
  <c r="G386" s="1"/>
  <c r="G385" s="1"/>
  <c r="G384" s="1"/>
  <c r="G381"/>
  <c r="G380" s="1"/>
  <c r="G379" s="1"/>
  <c r="G377"/>
  <c r="G376" s="1"/>
  <c r="G374"/>
  <c r="G373" s="1"/>
  <c r="G371"/>
  <c r="G370" s="1"/>
  <c r="G367"/>
  <c r="G364"/>
  <c r="G362"/>
  <c r="G360"/>
  <c r="G356"/>
  <c r="G355" s="1"/>
  <c r="G354" s="1"/>
  <c r="G351"/>
  <c r="G350" s="1"/>
  <c r="G349" s="1"/>
  <c r="G348" s="1"/>
  <c r="G345"/>
  <c r="G344" s="1"/>
  <c r="G343" s="1"/>
  <c r="G341"/>
  <c r="G339"/>
  <c r="G336"/>
  <c r="G332"/>
  <c r="G331" s="1"/>
  <c r="G329"/>
  <c r="G328" s="1"/>
  <c r="G325"/>
  <c r="G324" s="1"/>
  <c r="G323" s="1"/>
  <c r="G320"/>
  <c r="G319" s="1"/>
  <c r="G311"/>
  <c r="G308"/>
  <c r="G305"/>
  <c r="G302"/>
  <c r="G299"/>
  <c r="G297"/>
  <c r="G295"/>
  <c r="G290"/>
  <c r="G289" s="1"/>
  <c r="G288" s="1"/>
  <c r="G286"/>
  <c r="G285" s="1"/>
  <c r="G284" s="1"/>
  <c r="D13" i="9" s="1"/>
  <c r="G281" i="3"/>
  <c r="G280" s="1"/>
  <c r="G279" s="1"/>
  <c r="D12" i="9" s="1"/>
  <c r="G276" i="3"/>
  <c r="G275" s="1"/>
  <c r="G273"/>
  <c r="G271"/>
  <c r="G268"/>
  <c r="G264"/>
  <c r="G263" s="1"/>
  <c r="G262" s="1"/>
  <c r="G260"/>
  <c r="G258"/>
  <c r="G256"/>
  <c r="G254"/>
  <c r="G252"/>
  <c r="G249"/>
  <c r="G246"/>
  <c r="G243"/>
  <c r="G236"/>
  <c r="G234"/>
  <c r="D536" i="2" s="1"/>
  <c r="D535" s="1"/>
  <c r="D534" s="1"/>
  <c r="D533" s="1"/>
  <c r="D532" s="1"/>
  <c r="G228" i="3"/>
  <c r="G220"/>
  <c r="G213"/>
  <c r="G212" s="1"/>
  <c r="G210"/>
  <c r="D134" i="2" s="1"/>
  <c r="D133" s="1"/>
  <c r="G208" i="3"/>
  <c r="D132" i="2" s="1"/>
  <c r="D130" s="1"/>
  <c r="G194" i="3"/>
  <c r="G193" s="1"/>
  <c r="G191"/>
  <c r="G187"/>
  <c r="D119" i="2" s="1"/>
  <c r="D118" s="1"/>
  <c r="G185" i="3"/>
  <c r="D117" i="2" s="1"/>
  <c r="D116" s="1"/>
  <c r="G183" i="3"/>
  <c r="G180"/>
  <c r="G176"/>
  <c r="G174"/>
  <c r="D106" i="2" s="1"/>
  <c r="D105" s="1"/>
  <c r="G171" i="3"/>
  <c r="D103" i="2" s="1"/>
  <c r="D102" s="1"/>
  <c r="G169" i="3"/>
  <c r="D99" i="2" s="1"/>
  <c r="D98" s="1"/>
  <c r="G167" i="3"/>
  <c r="D97" i="2" s="1"/>
  <c r="D96" s="1"/>
  <c r="G164" i="3"/>
  <c r="D94" i="2" s="1"/>
  <c r="D93" s="1"/>
  <c r="G160" i="3"/>
  <c r="G157"/>
  <c r="G148"/>
  <c r="G147" s="1"/>
  <c r="G146" s="1"/>
  <c r="G144"/>
  <c r="G142"/>
  <c r="G138"/>
  <c r="G137" s="1"/>
  <c r="G136" s="1"/>
  <c r="G134"/>
  <c r="G132"/>
  <c r="G130"/>
  <c r="G128"/>
  <c r="G126"/>
  <c r="G123"/>
  <c r="G120"/>
  <c r="G117"/>
  <c r="G152"/>
  <c r="G151" s="1"/>
  <c r="G150" s="1"/>
  <c r="G201"/>
  <c r="G200" s="1"/>
  <c r="G112"/>
  <c r="G110"/>
  <c r="G108"/>
  <c r="G106"/>
  <c r="G104"/>
  <c r="D144" i="2" s="1"/>
  <c r="D143" s="1"/>
  <c r="G100" i="3"/>
  <c r="G95"/>
  <c r="G94" s="1"/>
  <c r="G93" s="1"/>
  <c r="G91"/>
  <c r="G89"/>
  <c r="G84"/>
  <c r="G83" s="1"/>
  <c r="G82" s="1"/>
  <c r="G80"/>
  <c r="G78"/>
  <c r="G76"/>
  <c r="G73"/>
  <c r="G71"/>
  <c r="G69"/>
  <c r="G67"/>
  <c r="G64"/>
  <c r="G61"/>
  <c r="G58"/>
  <c r="G52"/>
  <c r="G51" s="1"/>
  <c r="G49"/>
  <c r="G47"/>
  <c r="G45"/>
  <c r="G41"/>
  <c r="G40" s="1"/>
  <c r="G39" s="1"/>
  <c r="G32"/>
  <c r="G30"/>
  <c r="G28"/>
  <c r="G26"/>
  <c r="G23"/>
  <c r="G20"/>
  <c r="G18"/>
  <c r="D96" i="1"/>
  <c r="D94"/>
  <c r="D65" s="1"/>
  <c r="D51"/>
  <c r="D35"/>
  <c r="D34" s="1"/>
  <c r="D27" s="1"/>
  <c r="D25"/>
  <c r="D23"/>
  <c r="D18"/>
  <c r="D14" s="1"/>
  <c r="G17" i="3" l="1"/>
  <c r="H1192"/>
  <c r="H1191" s="1"/>
  <c r="E78" i="9" s="1"/>
  <c r="E77" s="1"/>
  <c r="D85" i="2"/>
  <c r="G619" i="3"/>
  <c r="G618" s="1"/>
  <c r="G156"/>
  <c r="G57"/>
  <c r="G56" s="1"/>
  <c r="G301"/>
  <c r="D40" i="9"/>
  <c r="G199" i="3"/>
  <c r="G507"/>
  <c r="G506" s="1"/>
  <c r="G505" s="1"/>
  <c r="D15" i="2"/>
  <c r="D14" s="1"/>
  <c r="D154"/>
  <c r="G640" i="3"/>
  <c r="G639" s="1"/>
  <c r="D21" i="9"/>
  <c r="G315" i="3"/>
  <c r="G314" s="1"/>
  <c r="G1205"/>
  <c r="G1192" s="1"/>
  <c r="G1191" s="1"/>
  <c r="D78" i="9" s="1"/>
  <c r="D77" s="1"/>
  <c r="G359" i="3"/>
  <c r="G358" s="1"/>
  <c r="D104" i="2"/>
  <c r="H1222" i="3"/>
  <c r="D213" i="2"/>
  <c r="D212" s="1"/>
  <c r="D129"/>
  <c r="D128" s="1"/>
  <c r="G102" i="3"/>
  <c r="G98" s="1"/>
  <c r="G97" s="1"/>
  <c r="D148" i="2"/>
  <c r="D147" s="1"/>
  <c r="G190" i="3"/>
  <c r="G189" s="1"/>
  <c r="D83" i="2"/>
  <c r="D14" i="9"/>
  <c r="D562" i="2"/>
  <c r="D555" s="1"/>
  <c r="G402" i="3"/>
  <c r="D592" i="2"/>
  <c r="D591" s="1"/>
  <c r="D581" s="1"/>
  <c r="G539" i="3"/>
  <c r="G536" s="1"/>
  <c r="G535" s="1"/>
  <c r="D445" i="2"/>
  <c r="D444" s="1"/>
  <c r="D441" s="1"/>
  <c r="D419" s="1"/>
  <c r="D447"/>
  <c r="D446" s="1"/>
  <c r="G383" i="3"/>
  <c r="G456"/>
  <c r="G452" s="1"/>
  <c r="D336" i="2"/>
  <c r="D335" s="1"/>
  <c r="D334" s="1"/>
  <c r="D333" s="1"/>
  <c r="D22" i="1"/>
  <c r="D6" s="1"/>
  <c r="G227" i="3"/>
  <c r="G226" s="1"/>
  <c r="D8" i="9" s="1"/>
  <c r="D250" i="2"/>
  <c r="G219" i="3"/>
  <c r="D152" i="2"/>
  <c r="D151" s="1"/>
  <c r="G338" i="3"/>
  <c r="G334" s="1"/>
  <c r="G596"/>
  <c r="G595" s="1"/>
  <c r="G695"/>
  <c r="G694" s="1"/>
  <c r="G141"/>
  <c r="G140" s="1"/>
  <c r="G417"/>
  <c r="G709"/>
  <c r="G707" s="1"/>
  <c r="G706" s="1"/>
  <c r="G705" s="1"/>
  <c r="G745"/>
  <c r="G744" s="1"/>
  <c r="G743" s="1"/>
  <c r="G742" s="1"/>
  <c r="G741" s="1"/>
  <c r="G740" s="1"/>
  <c r="G546"/>
  <c r="G545" s="1"/>
  <c r="G583"/>
  <c r="G582" s="1"/>
  <c r="G565"/>
  <c r="G564" s="1"/>
  <c r="G173"/>
  <c r="G233"/>
  <c r="G232" s="1"/>
  <c r="G231" s="1"/>
  <c r="G230" s="1"/>
  <c r="D9" i="9" s="1"/>
  <c r="G116" i="3"/>
  <c r="G207"/>
  <c r="G206" s="1"/>
  <c r="G294"/>
  <c r="G293" s="1"/>
  <c r="G406"/>
  <c r="G405" s="1"/>
  <c r="G470"/>
  <c r="G469" s="1"/>
  <c r="G491"/>
  <c r="G490" s="1"/>
  <c r="G574"/>
  <c r="G573" s="1"/>
  <c r="G460"/>
  <c r="G766"/>
  <c r="G765" s="1"/>
  <c r="G764" s="1"/>
  <c r="G664"/>
  <c r="G663" s="1"/>
  <c r="D199" i="2" s="1"/>
  <c r="D197" s="1"/>
  <c r="D196" s="1"/>
  <c r="D195" s="1"/>
  <c r="G678" i="3"/>
  <c r="G677" s="1"/>
  <c r="G267"/>
  <c r="G266" s="1"/>
  <c r="G327"/>
  <c r="D18" i="9" s="1"/>
  <c r="G606" i="3"/>
  <c r="G605" s="1"/>
  <c r="G87"/>
  <c r="G86" s="1"/>
  <c r="G242"/>
  <c r="G44"/>
  <c r="G43" s="1"/>
  <c r="G366"/>
  <c r="G422"/>
  <c r="G496"/>
  <c r="G728"/>
  <c r="G727" s="1"/>
  <c r="G723" s="1"/>
  <c r="G115"/>
  <c r="G218"/>
  <c r="G217" s="1"/>
  <c r="G433"/>
  <c r="D13" i="2" l="1"/>
  <c r="D12" s="1"/>
  <c r="G292" i="3"/>
  <c r="G16"/>
  <c r="G15" s="1"/>
  <c r="G14" s="1"/>
  <c r="D29" i="9" s="1"/>
  <c r="G401" i="3"/>
  <c r="G676"/>
  <c r="D36" i="9" s="1"/>
  <c r="D84" i="2"/>
  <c r="D153"/>
  <c r="G763" i="3"/>
  <c r="G762" s="1"/>
  <c r="D17" i="9"/>
  <c r="D16" s="1"/>
  <c r="D81" i="2"/>
  <c r="D80" s="1"/>
  <c r="D82"/>
  <c r="G704" i="3"/>
  <c r="D25" i="9"/>
  <c r="D23" s="1"/>
  <c r="D140" i="2"/>
  <c r="D139" s="1"/>
  <c r="D561"/>
  <c r="D560" s="1"/>
  <c r="G534" i="3"/>
  <c r="D48" i="9"/>
  <c r="D47" s="1"/>
  <c r="G504" i="3"/>
  <c r="D11" i="9"/>
  <c r="G421" i="3"/>
  <c r="D38" i="9"/>
  <c r="D37" s="1"/>
  <c r="D248" i="2"/>
  <c r="D247" s="1"/>
  <c r="D246" s="1"/>
  <c r="D249"/>
  <c r="G216" i="3"/>
  <c r="D41" i="9"/>
  <c r="G708" i="3"/>
  <c r="G114"/>
  <c r="G617"/>
  <c r="G616" s="1"/>
  <c r="D35" i="9" s="1"/>
  <c r="G451" i="3"/>
  <c r="G450" s="1"/>
  <c r="G544"/>
  <c r="G543" s="1"/>
  <c r="G542" s="1"/>
  <c r="G541" s="1"/>
  <c r="G432"/>
  <c r="G427" s="1"/>
  <c r="G468"/>
  <c r="G467" s="1"/>
  <c r="G155"/>
  <c r="G154" s="1"/>
  <c r="D33" i="9" s="1"/>
  <c r="G55" i="3"/>
  <c r="D30" i="9" s="1"/>
  <c r="G322" i="3"/>
  <c r="G313" s="1"/>
  <c r="G404"/>
  <c r="G241"/>
  <c r="D10" i="9" s="1"/>
  <c r="G225" i="3"/>
  <c r="G224" s="1"/>
  <c r="G353"/>
  <c r="G347" s="1"/>
  <c r="D31" i="9" l="1"/>
  <c r="G390" i="3"/>
  <c r="D27" i="9" s="1"/>
  <c r="D26" s="1"/>
  <c r="G13" i="3"/>
  <c r="G12" s="1"/>
  <c r="G466"/>
  <c r="G465" s="1"/>
  <c r="D11" i="2"/>
  <c r="D10" s="1"/>
  <c r="D64" i="1"/>
  <c r="D99" s="1"/>
  <c r="C24" i="10" s="1"/>
  <c r="G503" i="3"/>
  <c r="D531" i="2"/>
  <c r="D32" i="9"/>
  <c r="G615" i="3"/>
  <c r="G614" s="1"/>
  <c r="D34" i="9"/>
  <c r="D15"/>
  <c r="D7" s="1"/>
  <c r="G449" i="3"/>
  <c r="D44" i="9"/>
  <c r="D43" s="1"/>
  <c r="D42"/>
  <c r="D39" s="1"/>
  <c r="D22"/>
  <c r="D19" s="1"/>
  <c r="G223" i="3"/>
  <c r="G389" l="1"/>
  <c r="G222" s="1"/>
  <c r="D28" i="9"/>
  <c r="D50" s="1"/>
  <c r="C28" i="10" s="1"/>
  <c r="G11" i="3" l="1"/>
  <c r="C12" i="23"/>
  <c r="J232" i="2" l="1"/>
  <c r="J231" s="1"/>
  <c r="J230" s="1"/>
  <c r="I232"/>
  <c r="I231" s="1"/>
  <c r="I230" s="1"/>
  <c r="G1292" i="3"/>
  <c r="G1291" s="1"/>
  <c r="H1436"/>
  <c r="G1436"/>
  <c r="J510" i="2" l="1"/>
  <c r="J509" s="1"/>
  <c r="J514"/>
  <c r="I510"/>
  <c r="I509" s="1"/>
  <c r="I512"/>
  <c r="I513"/>
  <c r="I515"/>
  <c r="I514" s="1"/>
  <c r="J487"/>
  <c r="J486" s="1"/>
  <c r="J489"/>
  <c r="J490"/>
  <c r="J492"/>
  <c r="J491" s="1"/>
  <c r="I487"/>
  <c r="I486" s="1"/>
  <c r="I489"/>
  <c r="I490"/>
  <c r="I492"/>
  <c r="I491" s="1"/>
  <c r="I511" l="1"/>
  <c r="I508" s="1"/>
  <c r="J511"/>
  <c r="J508" s="1"/>
  <c r="J507" s="1"/>
  <c r="J488"/>
  <c r="J485" s="1"/>
  <c r="I488"/>
  <c r="I485" s="1"/>
  <c r="I507" l="1"/>
  <c r="H839" i="3"/>
  <c r="G839"/>
  <c r="H837"/>
  <c r="G837"/>
  <c r="J484" i="2" l="1"/>
  <c r="I484"/>
  <c r="H1154" i="3" l="1"/>
  <c r="H1153" s="1"/>
  <c r="G1154"/>
  <c r="I148" i="2" l="1"/>
  <c r="J146"/>
  <c r="I146"/>
  <c r="G1463" i="3"/>
  <c r="H1463"/>
  <c r="J152" i="2"/>
  <c r="J151" s="1"/>
  <c r="I152"/>
  <c r="I151" s="1"/>
  <c r="G868" i="3"/>
  <c r="J57" i="2"/>
  <c r="J56" s="1"/>
  <c r="I57"/>
  <c r="I56" s="1"/>
  <c r="J576"/>
  <c r="J577"/>
  <c r="I577"/>
  <c r="I576"/>
  <c r="H1078" i="3"/>
  <c r="H1077" s="1"/>
  <c r="G1078"/>
  <c r="G1077" s="1"/>
  <c r="H1189"/>
  <c r="H1188" s="1"/>
  <c r="H1187" s="1"/>
  <c r="H1186" s="1"/>
  <c r="H1185" s="1"/>
  <c r="J148" i="2"/>
  <c r="H880" i="3"/>
  <c r="G880"/>
  <c r="H878"/>
  <c r="G878"/>
  <c r="H876"/>
  <c r="H874"/>
  <c r="G876"/>
  <c r="G874"/>
  <c r="E103" i="1"/>
  <c r="H1267" i="3"/>
  <c r="G1343"/>
  <c r="G1341"/>
  <c r="J106" i="2"/>
  <c r="J105" s="1"/>
  <c r="J108"/>
  <c r="J109"/>
  <c r="J110"/>
  <c r="J112"/>
  <c r="J113"/>
  <c r="J115"/>
  <c r="J114" s="1"/>
  <c r="J117"/>
  <c r="J116" s="1"/>
  <c r="J119"/>
  <c r="J118" s="1"/>
  <c r="I106"/>
  <c r="I105" s="1"/>
  <c r="I108"/>
  <c r="I109"/>
  <c r="I110"/>
  <c r="I112"/>
  <c r="I113"/>
  <c r="I115"/>
  <c r="I114" s="1"/>
  <c r="I117"/>
  <c r="I116" s="1"/>
  <c r="I119"/>
  <c r="I118" s="1"/>
  <c r="H957" i="3"/>
  <c r="G957"/>
  <c r="H976"/>
  <c r="H978"/>
  <c r="H982"/>
  <c r="H985"/>
  <c r="H987"/>
  <c r="H989"/>
  <c r="G989"/>
  <c r="G987"/>
  <c r="G985"/>
  <c r="G982"/>
  <c r="G978"/>
  <c r="G976"/>
  <c r="J59" i="2"/>
  <c r="J58" s="1"/>
  <c r="I59"/>
  <c r="I58" s="1"/>
  <c r="H868" i="3"/>
  <c r="J443" i="2"/>
  <c r="J442" s="1"/>
  <c r="J445"/>
  <c r="J444" s="1"/>
  <c r="I443"/>
  <c r="I442" s="1"/>
  <c r="H1341" i="3"/>
  <c r="H1343"/>
  <c r="I342" i="2"/>
  <c r="J291"/>
  <c r="J290" s="1"/>
  <c r="J289" s="1"/>
  <c r="I291"/>
  <c r="I290" s="1"/>
  <c r="I289" s="1"/>
  <c r="H1305" i="3"/>
  <c r="H1304" s="1"/>
  <c r="G1305"/>
  <c r="G1304" s="1"/>
  <c r="H1478"/>
  <c r="H1477" s="1"/>
  <c r="G1478"/>
  <c r="G1477" s="1"/>
  <c r="J244" i="2"/>
  <c r="J243" s="1"/>
  <c r="I244"/>
  <c r="I243" s="1"/>
  <c r="H1134" i="3"/>
  <c r="H1133" s="1"/>
  <c r="G1134"/>
  <c r="G1133" s="1"/>
  <c r="J440" i="2"/>
  <c r="I440"/>
  <c r="J548"/>
  <c r="I548"/>
  <c r="J521"/>
  <c r="I521"/>
  <c r="J453"/>
  <c r="I453"/>
  <c r="J425"/>
  <c r="I425"/>
  <c r="J398"/>
  <c r="I398"/>
  <c r="J322"/>
  <c r="J321" s="1"/>
  <c r="I322"/>
  <c r="J257"/>
  <c r="I257"/>
  <c r="J219"/>
  <c r="I219"/>
  <c r="J201"/>
  <c r="I201"/>
  <c r="J178"/>
  <c r="I178"/>
  <c r="J159"/>
  <c r="I159"/>
  <c r="J91"/>
  <c r="I91"/>
  <c r="J67"/>
  <c r="I67"/>
  <c r="J18"/>
  <c r="J16" s="1"/>
  <c r="J42"/>
  <c r="I42"/>
  <c r="J575" l="1"/>
  <c r="I575"/>
  <c r="J111"/>
  <c r="I111"/>
  <c r="I107"/>
  <c r="J107"/>
  <c r="G1340" i="3"/>
  <c r="J342" i="2"/>
  <c r="H1265" i="3"/>
  <c r="I445" i="2"/>
  <c r="I444" s="1"/>
  <c r="I441" s="1"/>
  <c r="H975" i="3"/>
  <c r="G975"/>
  <c r="J441" i="2"/>
  <c r="J285"/>
  <c r="I285"/>
  <c r="C12" i="10"/>
  <c r="D41"/>
  <c r="C41"/>
  <c r="J104" i="2" l="1"/>
  <c r="I104"/>
  <c r="J176"/>
  <c r="I176"/>
  <c r="J422"/>
  <c r="I422"/>
  <c r="J26"/>
  <c r="J50"/>
  <c r="I50"/>
  <c r="I264"/>
  <c r="J602"/>
  <c r="J601" s="1"/>
  <c r="I602"/>
  <c r="I601" s="1"/>
  <c r="J599"/>
  <c r="J600"/>
  <c r="I600"/>
  <c r="I599"/>
  <c r="J597"/>
  <c r="I597"/>
  <c r="J594"/>
  <c r="J595"/>
  <c r="I595"/>
  <c r="I594"/>
  <c r="J589"/>
  <c r="J590"/>
  <c r="I590"/>
  <c r="I589"/>
  <c r="J586"/>
  <c r="J587"/>
  <c r="I587"/>
  <c r="I586"/>
  <c r="J583"/>
  <c r="J584"/>
  <c r="I584"/>
  <c r="I583"/>
  <c r="J565"/>
  <c r="I565"/>
  <c r="J561"/>
  <c r="I561"/>
  <c r="J557"/>
  <c r="I557"/>
  <c r="J545"/>
  <c r="I545"/>
  <c r="J530"/>
  <c r="J529" s="1"/>
  <c r="I530"/>
  <c r="I529" s="1"/>
  <c r="J519"/>
  <c r="I519"/>
  <c r="J465"/>
  <c r="I465"/>
  <c r="I462"/>
  <c r="J450"/>
  <c r="J449" s="1"/>
  <c r="I450"/>
  <c r="I449" s="1"/>
  <c r="J435"/>
  <c r="I435"/>
  <c r="I417"/>
  <c r="I416" s="1"/>
  <c r="J395"/>
  <c r="I395"/>
  <c r="J301"/>
  <c r="I301"/>
  <c r="I323"/>
  <c r="I321"/>
  <c r="J320"/>
  <c r="J319" s="1"/>
  <c r="I320"/>
  <c r="I319" s="1"/>
  <c r="J267"/>
  <c r="I267"/>
  <c r="J253"/>
  <c r="I253"/>
  <c r="J250"/>
  <c r="I250"/>
  <c r="J229"/>
  <c r="I229"/>
  <c r="J215"/>
  <c r="I215"/>
  <c r="J198"/>
  <c r="I198"/>
  <c r="J157"/>
  <c r="I157"/>
  <c r="J172"/>
  <c r="I172"/>
  <c r="J190"/>
  <c r="I190"/>
  <c r="J194"/>
  <c r="I194"/>
  <c r="J143"/>
  <c r="J145"/>
  <c r="J147"/>
  <c r="I147"/>
  <c r="I145"/>
  <c r="I143"/>
  <c r="I142"/>
  <c r="I141" s="1"/>
  <c r="J142"/>
  <c r="J127"/>
  <c r="I127"/>
  <c r="J103"/>
  <c r="I103"/>
  <c r="I87"/>
  <c r="I86" s="1"/>
  <c r="J63"/>
  <c r="I63"/>
  <c r="J54"/>
  <c r="J55"/>
  <c r="I55"/>
  <c r="I54"/>
  <c r="J39"/>
  <c r="I39"/>
  <c r="J30"/>
  <c r="J31"/>
  <c r="I31"/>
  <c r="I30"/>
  <c r="I26"/>
  <c r="I18" l="1"/>
  <c r="I16" s="1"/>
  <c r="J87"/>
  <c r="J86" s="1"/>
  <c r="C18" i="10" l="1"/>
  <c r="C16"/>
  <c r="C15" s="1"/>
  <c r="C14" l="1"/>
  <c r="H1250" i="3" l="1"/>
  <c r="H1249" s="1"/>
  <c r="H1579" l="1"/>
  <c r="G1579"/>
  <c r="H1581"/>
  <c r="E100" i="9" s="1"/>
  <c r="G1581" i="3"/>
  <c r="D100" i="9" s="1"/>
  <c r="E191" i="1" l="1"/>
  <c r="E189"/>
  <c r="E162" s="1"/>
  <c r="E149"/>
  <c r="E139"/>
  <c r="E138" s="1"/>
  <c r="E133"/>
  <c r="E132" s="1"/>
  <c r="E128"/>
  <c r="E127" s="1"/>
  <c r="E126" s="1"/>
  <c r="E123"/>
  <c r="E120" s="1"/>
  <c r="E107"/>
  <c r="D191"/>
  <c r="D189"/>
  <c r="D162" s="1"/>
  <c r="D149"/>
  <c r="D139"/>
  <c r="D138" s="1"/>
  <c r="D132"/>
  <c r="D123"/>
  <c r="D120" s="1"/>
  <c r="D107"/>
  <c r="D106" l="1"/>
  <c r="E114"/>
  <c r="E106" s="1"/>
  <c r="D125"/>
  <c r="E125"/>
  <c r="D161" l="1"/>
  <c r="D194" s="1"/>
  <c r="E161"/>
  <c r="E194" s="1"/>
  <c r="D53" i="10" s="1"/>
  <c r="D52" s="1"/>
  <c r="D51" s="1"/>
  <c r="D50" s="1"/>
  <c r="D47"/>
  <c r="D45"/>
  <c r="D44" s="1"/>
  <c r="D39"/>
  <c r="D38" s="1"/>
  <c r="C47"/>
  <c r="C45"/>
  <c r="C44" s="1"/>
  <c r="C39"/>
  <c r="C38" s="1"/>
  <c r="H1577" i="3"/>
  <c r="H1575"/>
  <c r="H1573"/>
  <c r="H1570"/>
  <c r="H1568"/>
  <c r="H1560"/>
  <c r="H1558"/>
  <c r="H1556"/>
  <c r="H1553"/>
  <c r="H1549"/>
  <c r="H1547"/>
  <c r="H1539"/>
  <c r="H1538" s="1"/>
  <c r="H1535"/>
  <c r="H1534" s="1"/>
  <c r="H1531"/>
  <c r="H1530" s="1"/>
  <c r="H1525"/>
  <c r="H1523"/>
  <c r="H1521"/>
  <c r="H1516"/>
  <c r="H1514"/>
  <c r="H1506"/>
  <c r="H1505" s="1"/>
  <c r="H1504" s="1"/>
  <c r="H1502"/>
  <c r="H1500"/>
  <c r="H1496"/>
  <c r="H1494"/>
  <c r="H1492"/>
  <c r="H1489"/>
  <c r="H1486"/>
  <c r="H1483"/>
  <c r="H1475"/>
  <c r="H1474" s="1"/>
  <c r="H1473" s="1"/>
  <c r="H1471"/>
  <c r="H1469"/>
  <c r="H1465"/>
  <c r="H1461"/>
  <c r="H1459"/>
  <c r="H1457"/>
  <c r="H1455"/>
  <c r="H1453"/>
  <c r="H1450"/>
  <c r="H1447"/>
  <c r="H1445"/>
  <c r="H1441"/>
  <c r="H1439"/>
  <c r="H1434"/>
  <c r="H1432"/>
  <c r="H1429"/>
  <c r="H1426"/>
  <c r="H1424"/>
  <c r="H1366"/>
  <c r="H1364"/>
  <c r="H1362"/>
  <c r="H1351"/>
  <c r="H1340"/>
  <c r="H1339" s="1"/>
  <c r="H1336"/>
  <c r="H1335" s="1"/>
  <c r="H1334" s="1"/>
  <c r="E97" i="9" s="1"/>
  <c r="E96" s="1"/>
  <c r="H1330" i="3"/>
  <c r="H1329" s="1"/>
  <c r="H1325"/>
  <c r="H1323"/>
  <c r="H1321"/>
  <c r="H1318"/>
  <c r="H1314"/>
  <c r="H1312"/>
  <c r="H1302"/>
  <c r="H1301" s="1"/>
  <c r="H1300" s="1"/>
  <c r="H1298"/>
  <c r="H1296"/>
  <c r="H1289"/>
  <c r="H1287"/>
  <c r="H1285"/>
  <c r="H1282"/>
  <c r="H1279"/>
  <c r="H1277"/>
  <c r="H1275"/>
  <c r="H1262"/>
  <c r="H1260"/>
  <c r="H1257"/>
  <c r="H1246"/>
  <c r="H1245" s="1"/>
  <c r="H1244" s="1"/>
  <c r="H1242"/>
  <c r="H1241" s="1"/>
  <c r="H1239"/>
  <c r="H1238" s="1"/>
  <c r="H1234"/>
  <c r="H1233" s="1"/>
  <c r="H1232" s="1"/>
  <c r="H1212"/>
  <c r="H1183"/>
  <c r="H1182" s="1"/>
  <c r="H1181" s="1"/>
  <c r="H1179"/>
  <c r="H1178" s="1"/>
  <c r="H1176"/>
  <c r="H1175" s="1"/>
  <c r="H1173"/>
  <c r="H1172" s="1"/>
  <c r="H1169"/>
  <c r="H1158"/>
  <c r="H1157" s="1"/>
  <c r="H1156" s="1"/>
  <c r="H1152"/>
  <c r="H1151" s="1"/>
  <c r="H1150" s="1"/>
  <c r="H1147"/>
  <c r="H1146" s="1"/>
  <c r="H1145" s="1"/>
  <c r="H1143"/>
  <c r="H1141"/>
  <c r="H1138"/>
  <c r="H1131"/>
  <c r="H1130" s="1"/>
  <c r="H1129" s="1"/>
  <c r="H1127"/>
  <c r="H1126" s="1"/>
  <c r="H1125" s="1"/>
  <c r="H1122"/>
  <c r="H1121" s="1"/>
  <c r="H1117" s="1"/>
  <c r="H1113"/>
  <c r="H1110"/>
  <c r="H1104"/>
  <c r="H1101"/>
  <c r="H1099"/>
  <c r="H1097"/>
  <c r="H1092"/>
  <c r="H1091" s="1"/>
  <c r="H1088"/>
  <c r="H1087" s="1"/>
  <c r="H1086" s="1"/>
  <c r="E65" i="9" s="1"/>
  <c r="H1083" i="3"/>
  <c r="H1082" s="1"/>
  <c r="H1081" s="1"/>
  <c r="E64" i="9" s="1"/>
  <c r="H1075" i="3"/>
  <c r="H1073"/>
  <c r="H1070"/>
  <c r="H1066"/>
  <c r="H1065" s="1"/>
  <c r="H1064" s="1"/>
  <c r="H1062"/>
  <c r="H1060"/>
  <c r="H1058"/>
  <c r="H1056"/>
  <c r="H1054"/>
  <c r="H1051"/>
  <c r="H1048"/>
  <c r="H1045"/>
  <c r="H1038"/>
  <c r="H1036"/>
  <c r="H1030"/>
  <c r="H1029" s="1"/>
  <c r="H1028" s="1"/>
  <c r="E60" i="9" s="1"/>
  <c r="H1022" i="3"/>
  <c r="H1015"/>
  <c r="H1014" s="1"/>
  <c r="H1012"/>
  <c r="H1010"/>
  <c r="H996"/>
  <c r="H995" s="1"/>
  <c r="H993"/>
  <c r="H992" s="1"/>
  <c r="H991" s="1"/>
  <c r="H973"/>
  <c r="H971"/>
  <c r="H969"/>
  <c r="H967"/>
  <c r="H964"/>
  <c r="H960"/>
  <c r="H948"/>
  <c r="H947" s="1"/>
  <c r="H946" s="1"/>
  <c r="H944"/>
  <c r="H942"/>
  <c r="H938"/>
  <c r="H937" s="1"/>
  <c r="H936" s="1"/>
  <c r="H934"/>
  <c r="H932"/>
  <c r="H930"/>
  <c r="H928"/>
  <c r="H926"/>
  <c r="H923"/>
  <c r="H920"/>
  <c r="H917"/>
  <c r="H952"/>
  <c r="H912"/>
  <c r="H910"/>
  <c r="H908"/>
  <c r="H906"/>
  <c r="H904"/>
  <c r="H902"/>
  <c r="H900"/>
  <c r="H895"/>
  <c r="H894" s="1"/>
  <c r="H893" s="1"/>
  <c r="H891"/>
  <c r="H889"/>
  <c r="H884"/>
  <c r="H883" s="1"/>
  <c r="H882" s="1"/>
  <c r="H872"/>
  <c r="H870"/>
  <c r="H865"/>
  <c r="H863"/>
  <c r="H861"/>
  <c r="H859"/>
  <c r="H856"/>
  <c r="H853"/>
  <c r="H850"/>
  <c r="H844"/>
  <c r="H843" s="1"/>
  <c r="H841"/>
  <c r="H836" s="1"/>
  <c r="H833"/>
  <c r="H832" s="1"/>
  <c r="H831" s="1"/>
  <c r="H821"/>
  <c r="H819"/>
  <c r="H816"/>
  <c r="H814"/>
  <c r="H812"/>
  <c r="H810"/>
  <c r="H807"/>
  <c r="H804"/>
  <c r="H802"/>
  <c r="G1577"/>
  <c r="G1575"/>
  <c r="G1573"/>
  <c r="G1570"/>
  <c r="G1568"/>
  <c r="G1560"/>
  <c r="G1558"/>
  <c r="G1556"/>
  <c r="G1553"/>
  <c r="G1549"/>
  <c r="G1547"/>
  <c r="G1539"/>
  <c r="G1538" s="1"/>
  <c r="G1535"/>
  <c r="G1534" s="1"/>
  <c r="G1531"/>
  <c r="G1530" s="1"/>
  <c r="G1525"/>
  <c r="G1523"/>
  <c r="G1521"/>
  <c r="G1516"/>
  <c r="G1514"/>
  <c r="G1506"/>
  <c r="G1505" s="1"/>
  <c r="G1504" s="1"/>
  <c r="G1502"/>
  <c r="G1500"/>
  <c r="G1496"/>
  <c r="G1494"/>
  <c r="G1492"/>
  <c r="G1489"/>
  <c r="G1486"/>
  <c r="G1483"/>
  <c r="G1475"/>
  <c r="G1474" s="1"/>
  <c r="G1473" s="1"/>
  <c r="G1471"/>
  <c r="G1469"/>
  <c r="G1465"/>
  <c r="G1461"/>
  <c r="G1459"/>
  <c r="G1457"/>
  <c r="G1455"/>
  <c r="G1453"/>
  <c r="G1450"/>
  <c r="G1447"/>
  <c r="G1445"/>
  <c r="G1441"/>
  <c r="G1439"/>
  <c r="G1434"/>
  <c r="G1432"/>
  <c r="G1429"/>
  <c r="G1426"/>
  <c r="G1424"/>
  <c r="G1366"/>
  <c r="G1364"/>
  <c r="G1362"/>
  <c r="G1339"/>
  <c r="G1338" s="1"/>
  <c r="G1336"/>
  <c r="G1335" s="1"/>
  <c r="G1330"/>
  <c r="G1329" s="1"/>
  <c r="G1325"/>
  <c r="G1323"/>
  <c r="G1321"/>
  <c r="G1318"/>
  <c r="G1314"/>
  <c r="G1312"/>
  <c r="G1302"/>
  <c r="G1301" s="1"/>
  <c r="G1300" s="1"/>
  <c r="G1298"/>
  <c r="G1296"/>
  <c r="G1289"/>
  <c r="G1287"/>
  <c r="G1285"/>
  <c r="G1282"/>
  <c r="G1279"/>
  <c r="G1277"/>
  <c r="G1275"/>
  <c r="G1267"/>
  <c r="G1265"/>
  <c r="G1262"/>
  <c r="G1260"/>
  <c r="G1257"/>
  <c r="G1250"/>
  <c r="G1249" s="1"/>
  <c r="G1246"/>
  <c r="G1245" s="1"/>
  <c r="G1244" s="1"/>
  <c r="G1242"/>
  <c r="G1241" s="1"/>
  <c r="G1239"/>
  <c r="G1234"/>
  <c r="G1233" s="1"/>
  <c r="G1232" s="1"/>
  <c r="G1229"/>
  <c r="G1228" s="1"/>
  <c r="G1227" s="1"/>
  <c r="G1223"/>
  <c r="G1218"/>
  <c r="G1217" s="1"/>
  <c r="G1216" s="1"/>
  <c r="G1211"/>
  <c r="G1210" s="1"/>
  <c r="G1209" s="1"/>
  <c r="G1183"/>
  <c r="G1182" s="1"/>
  <c r="G1181" s="1"/>
  <c r="G1179"/>
  <c r="G1178" s="1"/>
  <c r="G1176"/>
  <c r="G1175" s="1"/>
  <c r="G1173"/>
  <c r="G1172" s="1"/>
  <c r="G1169"/>
  <c r="G1158"/>
  <c r="G1157" s="1"/>
  <c r="G1156" s="1"/>
  <c r="G1153"/>
  <c r="G1152" s="1"/>
  <c r="G1151" s="1"/>
  <c r="G1150" s="1"/>
  <c r="G1147"/>
  <c r="G1146" s="1"/>
  <c r="G1145" s="1"/>
  <c r="G1143"/>
  <c r="G1141"/>
  <c r="G1138"/>
  <c r="G1131"/>
  <c r="G1130" s="1"/>
  <c r="G1129" s="1"/>
  <c r="G1127"/>
  <c r="G1126" s="1"/>
  <c r="G1125" s="1"/>
  <c r="G1122"/>
  <c r="G1121" s="1"/>
  <c r="G1117" s="1"/>
  <c r="G1113"/>
  <c r="G1110"/>
  <c r="G1104"/>
  <c r="G1101"/>
  <c r="G1099"/>
  <c r="G1097"/>
  <c r="G1092"/>
  <c r="G1091" s="1"/>
  <c r="G1088"/>
  <c r="G1087" s="1"/>
  <c r="G1086" s="1"/>
  <c r="D65" i="9" s="1"/>
  <c r="G1083" i="3"/>
  <c r="G1082" s="1"/>
  <c r="G1081" s="1"/>
  <c r="D64" i="9" s="1"/>
  <c r="G1075" i="3"/>
  <c r="G1073"/>
  <c r="G1070"/>
  <c r="G1066"/>
  <c r="G1065" s="1"/>
  <c r="G1064" s="1"/>
  <c r="G1062"/>
  <c r="G1060"/>
  <c r="G1058"/>
  <c r="G1056"/>
  <c r="G1054"/>
  <c r="G1051"/>
  <c r="G1048"/>
  <c r="G1045"/>
  <c r="G1038"/>
  <c r="G1036"/>
  <c r="G1030"/>
  <c r="G1029" s="1"/>
  <c r="G1028" s="1"/>
  <c r="D60" i="9" s="1"/>
  <c r="G1022" i="3"/>
  <c r="G1015"/>
  <c r="G1014" s="1"/>
  <c r="G1012"/>
  <c r="G1010"/>
  <c r="G996"/>
  <c r="G995" s="1"/>
  <c r="G993"/>
  <c r="G992" s="1"/>
  <c r="G991" s="1"/>
  <c r="G973"/>
  <c r="G971"/>
  <c r="G969"/>
  <c r="G967"/>
  <c r="G964"/>
  <c r="G960"/>
  <c r="G948"/>
  <c r="G947" s="1"/>
  <c r="G946" s="1"/>
  <c r="G944"/>
  <c r="G942"/>
  <c r="G938"/>
  <c r="G937" s="1"/>
  <c r="G936" s="1"/>
  <c r="G934"/>
  <c r="G932"/>
  <c r="G930"/>
  <c r="G928"/>
  <c r="G926"/>
  <c r="G923"/>
  <c r="G920"/>
  <c r="G917"/>
  <c r="G952"/>
  <c r="G912"/>
  <c r="G910"/>
  <c r="G908"/>
  <c r="G906"/>
  <c r="G904"/>
  <c r="G902"/>
  <c r="G900"/>
  <c r="G895"/>
  <c r="G894" s="1"/>
  <c r="G893" s="1"/>
  <c r="G891"/>
  <c r="G889"/>
  <c r="G884"/>
  <c r="G883" s="1"/>
  <c r="G882" s="1"/>
  <c r="G872"/>
  <c r="G870"/>
  <c r="G865"/>
  <c r="G863"/>
  <c r="G861"/>
  <c r="G859"/>
  <c r="G856"/>
  <c r="G853"/>
  <c r="G850"/>
  <c r="G844"/>
  <c r="G843" s="1"/>
  <c r="G841"/>
  <c r="G836" s="1"/>
  <c r="G833"/>
  <c r="G832" s="1"/>
  <c r="G831" s="1"/>
  <c r="G821"/>
  <c r="G819"/>
  <c r="G816"/>
  <c r="G814"/>
  <c r="G812"/>
  <c r="G810"/>
  <c r="G807"/>
  <c r="G804"/>
  <c r="G802"/>
  <c r="J596" i="2"/>
  <c r="J591"/>
  <c r="J564"/>
  <c r="J563" s="1"/>
  <c r="J560"/>
  <c r="J558"/>
  <c r="J556"/>
  <c r="J553"/>
  <c r="J544"/>
  <c r="J535"/>
  <c r="J527"/>
  <c r="J525"/>
  <c r="J523"/>
  <c r="J518"/>
  <c r="J505"/>
  <c r="J503"/>
  <c r="J494"/>
  <c r="J493" s="1"/>
  <c r="J464"/>
  <c r="J462"/>
  <c r="J460"/>
  <c r="J458"/>
  <c r="J438"/>
  <c r="J434"/>
  <c r="J432"/>
  <c r="J430"/>
  <c r="J421"/>
  <c r="J417"/>
  <c r="J416"/>
  <c r="J405"/>
  <c r="J403"/>
  <c r="J401"/>
  <c r="J394"/>
  <c r="J377"/>
  <c r="J376" s="1"/>
  <c r="J374"/>
  <c r="J373" s="1"/>
  <c r="J371"/>
  <c r="J370" s="1"/>
  <c r="J369"/>
  <c r="J367"/>
  <c r="J364"/>
  <c r="J363" s="1"/>
  <c r="J361"/>
  <c r="J357"/>
  <c r="J356" s="1"/>
  <c r="J355" s="1"/>
  <c r="J341"/>
  <c r="J340" s="1"/>
  <c r="J335"/>
  <c r="J331"/>
  <c r="J309"/>
  <c r="J307"/>
  <c r="J304"/>
  <c r="J303" s="1"/>
  <c r="J300"/>
  <c r="J298"/>
  <c r="J293"/>
  <c r="J292" s="1"/>
  <c r="J327"/>
  <c r="J326" s="1"/>
  <c r="J325" s="1"/>
  <c r="J323"/>
  <c r="J349"/>
  <c r="J348" s="1"/>
  <c r="J283"/>
  <c r="J279"/>
  <c r="J277"/>
  <c r="J269"/>
  <c r="J268" s="1"/>
  <c r="J266"/>
  <c r="J264"/>
  <c r="J262"/>
  <c r="J252"/>
  <c r="J248"/>
  <c r="J241"/>
  <c r="J237"/>
  <c r="J235"/>
  <c r="J228"/>
  <c r="J226"/>
  <c r="J224"/>
  <c r="J216"/>
  <c r="J214"/>
  <c r="J210"/>
  <c r="J208"/>
  <c r="J206"/>
  <c r="J193"/>
  <c r="J191"/>
  <c r="J189"/>
  <c r="J187"/>
  <c r="J185"/>
  <c r="J183"/>
  <c r="J175"/>
  <c r="J171"/>
  <c r="J168"/>
  <c r="J166"/>
  <c r="J164"/>
  <c r="J156"/>
  <c r="J141"/>
  <c r="J136"/>
  <c r="J135" s="1"/>
  <c r="J133"/>
  <c r="J102"/>
  <c r="J100"/>
  <c r="J98"/>
  <c r="J96"/>
  <c r="J82"/>
  <c r="J78"/>
  <c r="J76"/>
  <c r="J74"/>
  <c r="J72"/>
  <c r="J51"/>
  <c r="J49"/>
  <c r="J47"/>
  <c r="J33"/>
  <c r="J32" s="1"/>
  <c r="J27"/>
  <c r="J25"/>
  <c r="J23"/>
  <c r="J14"/>
  <c r="I596"/>
  <c r="I591"/>
  <c r="I564"/>
  <c r="I563" s="1"/>
  <c r="I560"/>
  <c r="I558"/>
  <c r="I556"/>
  <c r="I553"/>
  <c r="I544"/>
  <c r="I535"/>
  <c r="I527"/>
  <c r="I525"/>
  <c r="I523"/>
  <c r="I518"/>
  <c r="I505"/>
  <c r="I503"/>
  <c r="I494"/>
  <c r="I464"/>
  <c r="I460"/>
  <c r="I458"/>
  <c r="I438"/>
  <c r="I434"/>
  <c r="I432"/>
  <c r="I430"/>
  <c r="I421"/>
  <c r="I405"/>
  <c r="I403"/>
  <c r="I401"/>
  <c r="I394"/>
  <c r="I377"/>
  <c r="I376" s="1"/>
  <c r="I374"/>
  <c r="I373" s="1"/>
  <c r="I371"/>
  <c r="I370" s="1"/>
  <c r="I369"/>
  <c r="I367"/>
  <c r="I364"/>
  <c r="I363" s="1"/>
  <c r="I361"/>
  <c r="I360" s="1"/>
  <c r="I357"/>
  <c r="I356" s="1"/>
  <c r="I355" s="1"/>
  <c r="I341"/>
  <c r="I340" s="1"/>
  <c r="I335"/>
  <c r="I330"/>
  <c r="I329" s="1"/>
  <c r="I309"/>
  <c r="I307"/>
  <c r="I304"/>
  <c r="I303" s="1"/>
  <c r="I300"/>
  <c r="I298"/>
  <c r="I293"/>
  <c r="I292" s="1"/>
  <c r="I327"/>
  <c r="I326" s="1"/>
  <c r="I325" s="1"/>
  <c r="I349"/>
  <c r="I348" s="1"/>
  <c r="I283"/>
  <c r="I277"/>
  <c r="I270"/>
  <c r="I266"/>
  <c r="I262"/>
  <c r="I252"/>
  <c r="I248"/>
  <c r="I241"/>
  <c r="I237"/>
  <c r="I235"/>
  <c r="I228"/>
  <c r="I226"/>
  <c r="I224"/>
  <c r="I216"/>
  <c r="I214"/>
  <c r="I210"/>
  <c r="I208"/>
  <c r="I206"/>
  <c r="I193"/>
  <c r="I191"/>
  <c r="I189"/>
  <c r="I187"/>
  <c r="I185"/>
  <c r="I183"/>
  <c r="I175"/>
  <c r="I171"/>
  <c r="I168"/>
  <c r="I166"/>
  <c r="I164"/>
  <c r="I156"/>
  <c r="I137"/>
  <c r="I133"/>
  <c r="I102"/>
  <c r="I100"/>
  <c r="I98"/>
  <c r="I96"/>
  <c r="I82"/>
  <c r="I78"/>
  <c r="I76"/>
  <c r="I74"/>
  <c r="I72"/>
  <c r="I51"/>
  <c r="I49"/>
  <c r="I47"/>
  <c r="I32"/>
  <c r="I25"/>
  <c r="I23"/>
  <c r="I14"/>
  <c r="H1423" i="3" l="1"/>
  <c r="G1423"/>
  <c r="D91" i="9"/>
  <c r="E91"/>
  <c r="G1103" i="3"/>
  <c r="H1103"/>
  <c r="H1311"/>
  <c r="H1310" s="1"/>
  <c r="H1309" s="1"/>
  <c r="H1308" s="1"/>
  <c r="G1311"/>
  <c r="G1310" s="1"/>
  <c r="G1309" s="1"/>
  <c r="G1308" s="1"/>
  <c r="J126" i="2"/>
  <c r="H951" i="3"/>
  <c r="H950" s="1"/>
  <c r="I126" i="2"/>
  <c r="G951" i="3"/>
  <c r="G950" s="1"/>
  <c r="G849"/>
  <c r="G848" s="1"/>
  <c r="D72" i="9"/>
  <c r="E72"/>
  <c r="J297" i="2"/>
  <c r="J296" s="1"/>
  <c r="I297"/>
  <c r="I296" s="1"/>
  <c r="G1168" i="3"/>
  <c r="H1229"/>
  <c r="H1228" s="1"/>
  <c r="H1227" s="1"/>
  <c r="H849"/>
  <c r="H848" s="1"/>
  <c r="H1020"/>
  <c r="H1019" s="1"/>
  <c r="E92" i="9" s="1"/>
  <c r="H1021" i="3"/>
  <c r="G1020"/>
  <c r="G1019" s="1"/>
  <c r="D92" i="9" s="1"/>
  <c r="G1021" i="3"/>
  <c r="G1334"/>
  <c r="D97" i="9" s="1"/>
  <c r="D96" s="1"/>
  <c r="C53" i="10"/>
  <c r="C52" s="1"/>
  <c r="C51" s="1"/>
  <c r="C50" s="1"/>
  <c r="G1116" i="3"/>
  <c r="H1116"/>
  <c r="G1090"/>
  <c r="D66" i="9" s="1"/>
  <c r="H1090" i="3"/>
  <c r="E66" i="9" s="1"/>
  <c r="H916" i="3"/>
  <c r="G916"/>
  <c r="G1221"/>
  <c r="G1208" s="1"/>
  <c r="G1222"/>
  <c r="H1210"/>
  <c r="H1211"/>
  <c r="G801"/>
  <c r="H801"/>
  <c r="I150" i="2"/>
  <c r="I149" s="1"/>
  <c r="J150"/>
  <c r="J149" s="1"/>
  <c r="J140" s="1"/>
  <c r="H1468" i="3"/>
  <c r="H1467" s="1"/>
  <c r="H887"/>
  <c r="H886" s="1"/>
  <c r="D99" i="9"/>
  <c r="D98" s="1"/>
  <c r="H1338" i="3"/>
  <c r="E99" i="9"/>
  <c r="E98" s="1"/>
  <c r="I396" i="2"/>
  <c r="I393" s="1"/>
  <c r="I392" s="1"/>
  <c r="I546"/>
  <c r="I203"/>
  <c r="I423"/>
  <c r="I44"/>
  <c r="H1567" i="3"/>
  <c r="H1566" s="1"/>
  <c r="H1565" s="1"/>
  <c r="G1264"/>
  <c r="H1140"/>
  <c r="H1136" s="1"/>
  <c r="H1124" s="1"/>
  <c r="I200" i="2"/>
  <c r="I427"/>
  <c r="G1567" i="3"/>
  <c r="G1566" s="1"/>
  <c r="G1565" s="1"/>
  <c r="H1546"/>
  <c r="H1545" s="1"/>
  <c r="H1544" s="1"/>
  <c r="H1543" s="1"/>
  <c r="H1542" s="1"/>
  <c r="H1541" s="1"/>
  <c r="J177" i="2"/>
  <c r="J274"/>
  <c r="J273" s="1"/>
  <c r="J272" s="1"/>
  <c r="G941" i="3"/>
  <c r="G940" s="1"/>
  <c r="G956"/>
  <c r="G955" s="1"/>
  <c r="H1069"/>
  <c r="H1068" s="1"/>
  <c r="J122" i="2"/>
  <c r="J218"/>
  <c r="J255"/>
  <c r="J409"/>
  <c r="J408" s="1"/>
  <c r="G835" i="3"/>
  <c r="G1468"/>
  <c r="G1467" s="1"/>
  <c r="H1009"/>
  <c r="H1008" s="1"/>
  <c r="H1264"/>
  <c r="H1499"/>
  <c r="H1498" s="1"/>
  <c r="J93" i="2"/>
  <c r="J567"/>
  <c r="J566" s="1"/>
  <c r="J555" s="1"/>
  <c r="G1482" i="3"/>
  <c r="G1481" s="1"/>
  <c r="H1350"/>
  <c r="H1349" s="1"/>
  <c r="H1482"/>
  <c r="H1481" s="1"/>
  <c r="G1295"/>
  <c r="G1294" s="1"/>
  <c r="H1444"/>
  <c r="H1443" s="1"/>
  <c r="I41" i="2"/>
  <c r="J53"/>
  <c r="J62"/>
  <c r="J81"/>
  <c r="J80" s="1"/>
  <c r="G1044" i="3"/>
  <c r="G1069"/>
  <c r="G1068" s="1"/>
  <c r="G1096"/>
  <c r="G1095" s="1"/>
  <c r="G1140"/>
  <c r="G1136" s="1"/>
  <c r="G1124" s="1"/>
  <c r="G1237"/>
  <c r="G1499"/>
  <c r="G1498" s="1"/>
  <c r="H835"/>
  <c r="H1035"/>
  <c r="H1034" s="1"/>
  <c r="H1033" s="1"/>
  <c r="H1032" s="1"/>
  <c r="E61" i="9" s="1"/>
  <c r="H1096" i="3"/>
  <c r="H1095" s="1"/>
  <c r="H1295"/>
  <c r="H1294" s="1"/>
  <c r="H1422"/>
  <c r="I20" i="2"/>
  <c r="I240"/>
  <c r="I239" s="1"/>
  <c r="I130"/>
  <c r="I129" s="1"/>
  <c r="I128" s="1"/>
  <c r="I177"/>
  <c r="I255"/>
  <c r="I274"/>
  <c r="I273" s="1"/>
  <c r="I272" s="1"/>
  <c r="I345"/>
  <c r="I344" s="1"/>
  <c r="I343" s="1"/>
  <c r="I452"/>
  <c r="I499"/>
  <c r="I498" s="1"/>
  <c r="I497" s="1"/>
  <c r="J588"/>
  <c r="G1226" i="3"/>
  <c r="G1350"/>
  <c r="G1349" s="1"/>
  <c r="G1422"/>
  <c r="H898"/>
  <c r="H897" s="1"/>
  <c r="H1237"/>
  <c r="G1035"/>
  <c r="G1034" s="1"/>
  <c r="G1033" s="1"/>
  <c r="G1032" s="1"/>
  <c r="D61" i="9" s="1"/>
  <c r="G1256" i="3"/>
  <c r="G1513"/>
  <c r="G1511" s="1"/>
  <c r="H915"/>
  <c r="H956"/>
  <c r="H955" s="1"/>
  <c r="H1274"/>
  <c r="H1273" s="1"/>
  <c r="H1513"/>
  <c r="H1512" s="1"/>
  <c r="I550" i="2"/>
  <c r="I588"/>
  <c r="I598"/>
  <c r="J203"/>
  <c r="J221"/>
  <c r="J593"/>
  <c r="G887" i="3"/>
  <c r="G886" s="1"/>
  <c r="G898"/>
  <c r="G897" s="1"/>
  <c r="G915"/>
  <c r="G1009"/>
  <c r="G1008" s="1"/>
  <c r="G1274"/>
  <c r="G1273" s="1"/>
  <c r="G1444"/>
  <c r="G1443" s="1"/>
  <c r="G1529"/>
  <c r="G1528" s="1"/>
  <c r="G1546"/>
  <c r="G1545" s="1"/>
  <c r="G1544" s="1"/>
  <c r="G1543" s="1"/>
  <c r="G1542" s="1"/>
  <c r="G1541" s="1"/>
  <c r="H941"/>
  <c r="H940" s="1"/>
  <c r="H1044"/>
  <c r="H1256"/>
  <c r="C43" i="10"/>
  <c r="D43"/>
  <c r="I180" i="2"/>
  <c r="I313"/>
  <c r="I312" s="1"/>
  <c r="I311" s="1"/>
  <c r="I413"/>
  <c r="I412" s="1"/>
  <c r="J29"/>
  <c r="J89"/>
  <c r="I81"/>
  <c r="I80" s="1"/>
  <c r="I593"/>
  <c r="J41"/>
  <c r="I38"/>
  <c r="I455"/>
  <c r="J200"/>
  <c r="J585"/>
  <c r="I89"/>
  <c r="I318"/>
  <c r="I317" s="1"/>
  <c r="I468"/>
  <c r="I495"/>
  <c r="J259"/>
  <c r="J571"/>
  <c r="I53"/>
  <c r="I69"/>
  <c r="I93"/>
  <c r="I197"/>
  <c r="I472"/>
  <c r="I481"/>
  <c r="I520"/>
  <c r="I517" s="1"/>
  <c r="I571"/>
  <c r="J20"/>
  <c r="J44"/>
  <c r="J180"/>
  <c r="J318"/>
  <c r="J317" s="1"/>
  <c r="J337"/>
  <c r="J334" s="1"/>
  <c r="J345"/>
  <c r="J344" s="1"/>
  <c r="J343" s="1"/>
  <c r="J396"/>
  <c r="J393" s="1"/>
  <c r="J413"/>
  <c r="J412" s="1"/>
  <c r="J455"/>
  <c r="J468"/>
  <c r="J477"/>
  <c r="J537"/>
  <c r="J534" s="1"/>
  <c r="J533" s="1"/>
  <c r="J546"/>
  <c r="J578"/>
  <c r="H1529" i="3"/>
  <c r="H1528" s="1"/>
  <c r="H1168"/>
  <c r="I122" i="2"/>
  <c r="I306"/>
  <c r="I302" s="1"/>
  <c r="I409"/>
  <c r="I408" s="1"/>
  <c r="I537"/>
  <c r="I534" s="1"/>
  <c r="I533" s="1"/>
  <c r="I578"/>
  <c r="J65"/>
  <c r="J481"/>
  <c r="J582"/>
  <c r="I29"/>
  <c r="I65"/>
  <c r="I161"/>
  <c r="I218"/>
  <c r="I282"/>
  <c r="I281" s="1"/>
  <c r="I350"/>
  <c r="I331"/>
  <c r="I567"/>
  <c r="I566" s="1"/>
  <c r="I555" s="1"/>
  <c r="I585"/>
  <c r="J38"/>
  <c r="J37" s="1"/>
  <c r="J69"/>
  <c r="J130"/>
  <c r="J129" s="1"/>
  <c r="J128" s="1"/>
  <c r="J137"/>
  <c r="J158"/>
  <c r="J270"/>
  <c r="J282"/>
  <c r="J281" s="1"/>
  <c r="J350"/>
  <c r="J427"/>
  <c r="J472"/>
  <c r="J495"/>
  <c r="J520"/>
  <c r="J517" s="1"/>
  <c r="J550"/>
  <c r="J598"/>
  <c r="G1238" i="3"/>
  <c r="I62" i="2"/>
  <c r="I158"/>
  <c r="I155" s="1"/>
  <c r="I259"/>
  <c r="I582"/>
  <c r="J197"/>
  <c r="J423"/>
  <c r="J420" s="1"/>
  <c r="I221"/>
  <c r="I337"/>
  <c r="I334" s="1"/>
  <c r="I366"/>
  <c r="I477"/>
  <c r="J161"/>
  <c r="J306"/>
  <c r="J302" s="1"/>
  <c r="J313"/>
  <c r="J312" s="1"/>
  <c r="J311" s="1"/>
  <c r="J452"/>
  <c r="J499"/>
  <c r="J498" s="1"/>
  <c r="J497" s="1"/>
  <c r="J360"/>
  <c r="J359"/>
  <c r="J366"/>
  <c r="J249"/>
  <c r="J240"/>
  <c r="J239" s="1"/>
  <c r="J330"/>
  <c r="J329" s="1"/>
  <c r="J234"/>
  <c r="J233" s="1"/>
  <c r="J294"/>
  <c r="J439"/>
  <c r="I136"/>
  <c r="I135" s="1"/>
  <c r="I234"/>
  <c r="I233" s="1"/>
  <c r="I249"/>
  <c r="I269"/>
  <c r="I268" s="1"/>
  <c r="I294"/>
  <c r="I359"/>
  <c r="I439"/>
  <c r="I61" l="1"/>
  <c r="I60" s="1"/>
  <c r="J61"/>
  <c r="J60" s="1"/>
  <c r="J155"/>
  <c r="J154" s="1"/>
  <c r="I420"/>
  <c r="I419" s="1"/>
  <c r="I581"/>
  <c r="J251"/>
  <c r="J247" s="1"/>
  <c r="I37"/>
  <c r="I36" s="1"/>
  <c r="I251"/>
  <c r="I247" s="1"/>
  <c r="I448"/>
  <c r="I447" s="1"/>
  <c r="J448"/>
  <c r="J447" s="1"/>
  <c r="J581"/>
  <c r="G1094" i="3"/>
  <c r="H954"/>
  <c r="E84" i="9" s="1"/>
  <c r="H1094" i="3"/>
  <c r="G954"/>
  <c r="D84" i="9" s="1"/>
  <c r="H1226" i="3"/>
  <c r="H1225" s="1"/>
  <c r="G1348"/>
  <c r="G1347" s="1"/>
  <c r="G1346" s="1"/>
  <c r="G1345" s="1"/>
  <c r="H1348"/>
  <c r="H1347" s="1"/>
  <c r="H1346" s="1"/>
  <c r="H1345" s="1"/>
  <c r="H1209"/>
  <c r="J36" i="2"/>
  <c r="I140"/>
  <c r="I139" s="1"/>
  <c r="J139"/>
  <c r="G1018" i="3"/>
  <c r="H1018"/>
  <c r="H1043"/>
  <c r="E62" i="9" s="1"/>
  <c r="G1307" i="3"/>
  <c r="J570" i="2"/>
  <c r="I570"/>
  <c r="I154"/>
  <c r="J121"/>
  <c r="J120" s="1"/>
  <c r="I121"/>
  <c r="I120" s="1"/>
  <c r="I13"/>
  <c r="I12" s="1"/>
  <c r="J13"/>
  <c r="J12" s="1"/>
  <c r="G1510" i="3"/>
  <c r="G1509" s="1"/>
  <c r="G1027"/>
  <c r="G1026" s="1"/>
  <c r="G1043"/>
  <c r="D62" i="9" s="1"/>
  <c r="I213" i="2"/>
  <c r="I212" s="1"/>
  <c r="I174"/>
  <c r="I173" s="1"/>
  <c r="J213"/>
  <c r="J212" s="1"/>
  <c r="J174"/>
  <c r="J173" s="1"/>
  <c r="G1255" i="3"/>
  <c r="G1254" s="1"/>
  <c r="G1253" s="1"/>
  <c r="I516" i="2"/>
  <c r="H1511" i="3"/>
  <c r="H1421"/>
  <c r="H1420" s="1"/>
  <c r="E86" i="9" s="1"/>
  <c r="G1272" i="3"/>
  <c r="G1271" s="1"/>
  <c r="G1270" s="1"/>
  <c r="G1269" s="1"/>
  <c r="H1255"/>
  <c r="H1254" s="1"/>
  <c r="H1253" s="1"/>
  <c r="J543" i="2"/>
  <c r="J542" s="1"/>
  <c r="J532" s="1"/>
  <c r="I196"/>
  <c r="I195" s="1"/>
  <c r="D83" i="9"/>
  <c r="G914" i="3"/>
  <c r="G800"/>
  <c r="I543" i="2"/>
  <c r="I542" s="1"/>
  <c r="I532" s="1"/>
  <c r="H1527" i="3"/>
  <c r="E76" i="9"/>
  <c r="E74" s="1"/>
  <c r="G1225" i="3"/>
  <c r="D89" i="9"/>
  <c r="D88" s="1"/>
  <c r="H1307" i="3"/>
  <c r="E63" i="9"/>
  <c r="G1527" i="3"/>
  <c r="D76" i="9"/>
  <c r="D74" s="1"/>
  <c r="G1564" i="3"/>
  <c r="G1563" s="1"/>
  <c r="D69" i="9"/>
  <c r="H1564" i="3"/>
  <c r="H1563" s="1"/>
  <c r="E69" i="9"/>
  <c r="E68" s="1"/>
  <c r="J476" i="2"/>
  <c r="J475" s="1"/>
  <c r="J419"/>
  <c r="D63" i="9"/>
  <c r="J407" i="2"/>
  <c r="J391" s="1"/>
  <c r="I467"/>
  <c r="I466" s="1"/>
  <c r="H1272" i="3"/>
  <c r="H1271" s="1"/>
  <c r="H1270" s="1"/>
  <c r="H1269" s="1"/>
  <c r="H1480"/>
  <c r="J196" i="2"/>
  <c r="J195" s="1"/>
  <c r="G1512" i="3"/>
  <c r="J85" i="2"/>
  <c r="J84" s="1"/>
  <c r="H847" i="3"/>
  <c r="E81" i="9" s="1"/>
  <c r="H914" i="3"/>
  <c r="I476" i="2"/>
  <c r="I475" s="1"/>
  <c r="J467"/>
  <c r="J466" s="1"/>
  <c r="I85"/>
  <c r="I84" s="1"/>
  <c r="G847" i="3"/>
  <c r="D81" i="9" s="1"/>
  <c r="H800" i="3"/>
  <c r="G1155"/>
  <c r="G1149" s="1"/>
  <c r="I333" i="2"/>
  <c r="H1155" i="3"/>
  <c r="H1149" s="1"/>
  <c r="H1236"/>
  <c r="H1231" s="1"/>
  <c r="H1027"/>
  <c r="H1026" s="1"/>
  <c r="G1480"/>
  <c r="D87" i="9" s="1"/>
  <c r="G1236" i="3"/>
  <c r="G1231" s="1"/>
  <c r="H1115"/>
  <c r="G1115"/>
  <c r="G1421"/>
  <c r="G1420" s="1"/>
  <c r="D86" i="9" s="1"/>
  <c r="J516" i="2"/>
  <c r="I407"/>
  <c r="I391" s="1"/>
  <c r="J333"/>
  <c r="J392"/>
  <c r="I246" l="1"/>
  <c r="J246"/>
  <c r="H1025" i="3"/>
  <c r="E89" i="9"/>
  <c r="H1216" i="3"/>
  <c r="H1208" s="1"/>
  <c r="I446" i="2"/>
  <c r="J446"/>
  <c r="J11"/>
  <c r="I11"/>
  <c r="I10" s="1"/>
  <c r="H799" i="3"/>
  <c r="H798" s="1"/>
  <c r="G799"/>
  <c r="G798" s="1"/>
  <c r="G1508"/>
  <c r="H1510"/>
  <c r="E67" i="9" s="1"/>
  <c r="E59" s="1"/>
  <c r="J153" i="2"/>
  <c r="I153"/>
  <c r="D95" i="9"/>
  <c r="D67"/>
  <c r="D82"/>
  <c r="G1025" i="3"/>
  <c r="E95" i="9"/>
  <c r="E94" s="1"/>
  <c r="E82"/>
  <c r="H1419" i="3"/>
  <c r="H1418" s="1"/>
  <c r="E87" i="9"/>
  <c r="E85" s="1"/>
  <c r="E73"/>
  <c r="E70" s="1"/>
  <c r="D73"/>
  <c r="E93"/>
  <c r="E90" s="1"/>
  <c r="D93"/>
  <c r="J531" i="2"/>
  <c r="G1419" i="3"/>
  <c r="G1418" s="1"/>
  <c r="I531" i="2"/>
  <c r="H1024" i="3" l="1"/>
  <c r="G1024"/>
  <c r="H1220"/>
  <c r="H1217" s="1"/>
  <c r="E83" i="9"/>
  <c r="E80"/>
  <c r="H797" i="3"/>
  <c r="H796" s="1"/>
  <c r="H1509"/>
  <c r="H1508" s="1"/>
  <c r="D80" i="9"/>
  <c r="G797" i="3"/>
  <c r="G796" s="1"/>
  <c r="J10" i="2"/>
  <c r="G795" i="3" l="1"/>
  <c r="E79" i="9"/>
  <c r="H795" i="3"/>
  <c r="E101" i="9" l="1"/>
  <c r="D57" i="10" s="1"/>
  <c r="D56" s="1"/>
  <c r="D55" s="1"/>
  <c r="D54" s="1"/>
  <c r="D49" s="1"/>
  <c r="D37" s="1"/>
  <c r="D70" i="9"/>
  <c r="C10" i="10" l="1"/>
  <c r="C9" s="1"/>
  <c r="D85" i="9" l="1"/>
  <c r="D3"/>
  <c r="E54" s="1"/>
  <c r="D3" i="2"/>
  <c r="D68" i="9"/>
  <c r="J3" i="2" l="1"/>
  <c r="G3" i="3"/>
  <c r="C3" i="10" s="1"/>
  <c r="D3" i="23" l="1"/>
  <c r="E3" i="25"/>
  <c r="H786" i="3"/>
  <c r="D90" i="9"/>
  <c r="D32" i="10"/>
  <c r="D17" i="23" l="1"/>
  <c r="C3" i="27"/>
  <c r="C3" i="26"/>
  <c r="C19" s="1"/>
  <c r="E20" i="25"/>
  <c r="E37" s="1"/>
  <c r="D94" i="9"/>
  <c r="C23" i="10"/>
  <c r="C22" s="1"/>
  <c r="C21" s="1"/>
  <c r="D59" i="9"/>
  <c r="D79"/>
  <c r="D101" l="1"/>
  <c r="C57" i="10" s="1"/>
  <c r="C56" l="1"/>
  <c r="C55" s="1"/>
  <c r="C54" s="1"/>
  <c r="C49" s="1"/>
  <c r="C37" s="1"/>
  <c r="C27" l="1"/>
  <c r="C26" s="1"/>
  <c r="C25" l="1"/>
  <c r="C20" s="1"/>
  <c r="C8" s="1"/>
</calcChain>
</file>

<file path=xl/sharedStrings.xml><?xml version="1.0" encoding="utf-8"?>
<sst xmlns="http://schemas.openxmlformats.org/spreadsheetml/2006/main" count="10605" uniqueCount="1071">
  <si>
    <t>Подготовка и повышение квалификации специалистов и служащих муниципальных учреждений</t>
  </si>
  <si>
    <t>Обеспечение бесплатным питанием детей дошкольного и школьного возраста, посещающих муниципальные образовательные организации</t>
  </si>
  <si>
    <t>Укрепление материально-технической базы муниципальных учреждений</t>
  </si>
  <si>
    <t>Осуществление мероприятий в области приобретения и доставки топлива и горюче-смазочных материалов, необходимых для обеспечения деятельности муниципальных учреждений и органов местного самоуправления муниципальных образований Иркутской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</si>
  <si>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</si>
  <si>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81 0 00 00000</t>
  </si>
  <si>
    <t>81 1 00 00000</t>
  </si>
  <si>
    <t>81 1 01 00000</t>
  </si>
  <si>
    <t>81 1 01 10210</t>
  </si>
  <si>
    <t>81 1 01 10220</t>
  </si>
  <si>
    <t xml:space="preserve">81 1 01 10220 </t>
  </si>
  <si>
    <t>81 1 01 10230</t>
  </si>
  <si>
    <t>81 1 01 10240</t>
  </si>
  <si>
    <t>81 1 01 10250</t>
  </si>
  <si>
    <t>81 1 01 73010</t>
  </si>
  <si>
    <t>Основное мероприятие  "Обеспечение комплексной модернизации системы общего образования  и создание условий для обеспечения современного качества образования"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</si>
  <si>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реализующих программы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</t>
  </si>
  <si>
    <t>81 2 00 00000</t>
  </si>
  <si>
    <t>81 2 02 10210</t>
  </si>
  <si>
    <t>81 2 02 00000</t>
  </si>
  <si>
    <t>81 2 02 10220</t>
  </si>
  <si>
    <t>81 2 02 10230</t>
  </si>
  <si>
    <t>81 2 02 10240</t>
  </si>
  <si>
    <t>81 2 02 10250</t>
  </si>
  <si>
    <t>81 2 02 73020</t>
  </si>
  <si>
    <t>81 3 00 00000</t>
  </si>
  <si>
    <t>81 3 03 00000</t>
  </si>
  <si>
    <t>81 3 03 10210</t>
  </si>
  <si>
    <t>81 3 03 10220</t>
  </si>
  <si>
    <t>81 3 03 10230</t>
  </si>
  <si>
    <t>81 3 03 10250</t>
  </si>
  <si>
    <t>Обеспечение безопасного пребывания в муниципальных учреждениях Мамско-Чуйского района</t>
  </si>
  <si>
    <t>81 4 00 00000</t>
  </si>
  <si>
    <t>81 4 04 00000</t>
  </si>
  <si>
    <t>81 4 04 10Б00</t>
  </si>
  <si>
    <t>81 5 00 00000</t>
  </si>
  <si>
    <t>81 5 05 00000</t>
  </si>
  <si>
    <t>81 5 05 10210</t>
  </si>
  <si>
    <t>81 5 05 10220</t>
  </si>
  <si>
    <t>81 5 05 10230</t>
  </si>
  <si>
    <t>81 5 05 10250</t>
  </si>
  <si>
    <t>Организация и проведение мероприятий по обеспечению безопасности дорожного движения</t>
  </si>
  <si>
    <t>Обеспечение реализации мероприятий по строительству автодрома</t>
  </si>
  <si>
    <t>81 6 00 00000</t>
  </si>
  <si>
    <t>81 6 06 00000</t>
  </si>
  <si>
    <t>81 6 06 10Ж10</t>
  </si>
  <si>
    <t>81 6 06 10Ж20</t>
  </si>
  <si>
    <t>Обеспечение реализации мероприятий по организации отдыха и оздоровления  детей</t>
  </si>
  <si>
    <t>Обеспечение реализации мероприятий по организации  занятости детей</t>
  </si>
  <si>
    <t>81 7 00 00000</t>
  </si>
  <si>
    <t>81 7 07 00000</t>
  </si>
  <si>
    <t>81 7 07 10Д10</t>
  </si>
  <si>
    <t>81 7 07 10Д20</t>
  </si>
  <si>
    <t>Основное мероприятие «Улучшение условий и охраны труда в учреждениях образования»</t>
  </si>
  <si>
    <t>Основное мероприятие «Повышение энергетической эффективности в учреждениях образования</t>
  </si>
  <si>
    <t>Обеспечение реализации мероприятий по энергосбережению и повышению энергетической эффективности в муниципальных учреждениях  Мамско-Чуйского района</t>
  </si>
  <si>
    <t>Основное мероприятие «Повышение уровня организации питания в общеобразовательных учреждениях»</t>
  </si>
  <si>
    <t>81 8 00 00000</t>
  </si>
  <si>
    <t>81 8 08 00000</t>
  </si>
  <si>
    <t>81 8 08 10220</t>
  </si>
  <si>
    <t>81 8 08 10250</t>
  </si>
  <si>
    <t xml:space="preserve">81 9 00 00000 </t>
  </si>
  <si>
    <t xml:space="preserve">81 9 09 00000 </t>
  </si>
  <si>
    <t xml:space="preserve">81 9 09 10Э00 </t>
  </si>
  <si>
    <t>81 Г 00 00000</t>
  </si>
  <si>
    <t>81 Г 10 00000</t>
  </si>
  <si>
    <t>81 Г 10 10250</t>
  </si>
  <si>
    <t>Организация и проведение культурно-массовых мероприятий</t>
  </si>
  <si>
    <t>82 0 00 00000</t>
  </si>
  <si>
    <t>82 1 00 00000</t>
  </si>
  <si>
    <t>82 1 01 00000</t>
  </si>
  <si>
    <t>82 1 01 10210</t>
  </si>
  <si>
    <t>82 1 01 10220</t>
  </si>
  <si>
    <t>82 1 01 10230</t>
  </si>
  <si>
    <t>82 1 01 10250</t>
  </si>
  <si>
    <t>82 1 01 10КМ0</t>
  </si>
  <si>
    <t xml:space="preserve">Комплектование книжных фондов библиотек муниципальных образований Иркутской области </t>
  </si>
  <si>
    <t>82 2 00 00000</t>
  </si>
  <si>
    <t>82 2 02 00000</t>
  </si>
  <si>
    <t>82 2 02 10210</t>
  </si>
  <si>
    <t>82 2 02 10220</t>
  </si>
  <si>
    <t>82 2 02 10230</t>
  </si>
  <si>
    <t>82 2 02 10250</t>
  </si>
  <si>
    <t>82 2 02 10КМ0</t>
  </si>
  <si>
    <t xml:space="preserve">82 3 00 00000 </t>
  </si>
  <si>
    <t xml:space="preserve">82 3 03 00000 </t>
  </si>
  <si>
    <t>82 3 03 10210</t>
  </si>
  <si>
    <t>82 3 03 10220</t>
  </si>
  <si>
    <t>82 3 03 10230</t>
  </si>
  <si>
    <t>82 3 03 10250</t>
  </si>
  <si>
    <t>82 4 00 00000</t>
  </si>
  <si>
    <t>82 4 04 00000</t>
  </si>
  <si>
    <t>82 4 04 10210</t>
  </si>
  <si>
    <t>82 4 04 10220</t>
  </si>
  <si>
    <t>82 4 04 10230</t>
  </si>
  <si>
    <t>82 4 04 10250</t>
  </si>
  <si>
    <t xml:space="preserve">82 5 00 00000 </t>
  </si>
  <si>
    <t xml:space="preserve">82 5 05 00000 </t>
  </si>
  <si>
    <t xml:space="preserve">82 5 05 10220 </t>
  </si>
  <si>
    <t xml:space="preserve">82 5 05 10250 </t>
  </si>
  <si>
    <t xml:space="preserve">82 6 06 00000 </t>
  </si>
  <si>
    <t xml:space="preserve">82 6 06 10Э00 </t>
  </si>
  <si>
    <t>83 0 00 00000</t>
  </si>
  <si>
    <t>83 1 00 00000</t>
  </si>
  <si>
    <t>83 1 01 00000</t>
  </si>
  <si>
    <t>83 1 01 10110</t>
  </si>
  <si>
    <t>83 1 02 00000</t>
  </si>
  <si>
    <t>Расходы на обеспечение  функций органов  местного самоуправления</t>
  </si>
  <si>
    <t>Подготовка и повышение квалификации муниципальных служащих</t>
  </si>
  <si>
    <t>83 1 02 10110</t>
  </si>
  <si>
    <t>83 1 02 10120</t>
  </si>
  <si>
    <t>83 1 02 10130</t>
  </si>
  <si>
    <t>83 1 02 10250</t>
  </si>
  <si>
    <t>Обеспечение реализации мероприятий  по профилактике преступлений и правонарушений</t>
  </si>
  <si>
    <t>Обеспечение реализации мероприятий по защите территорий и населения района от чрезвычайных ситуаций природного и техногенного характера</t>
  </si>
  <si>
    <t>Реализация направлений расходов основного мероприятия, подпрограммы муниципальной программы Мамско-Чуйского района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</si>
  <si>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</si>
  <si>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Основное мероприятие "Социальное обеспечение медицинских работников, впервые прибывших на работу в Мамско-Чуйский район"</t>
  </si>
  <si>
    <t>Основное мероприятие «Спортивно-массовые мероприятия для населения»</t>
  </si>
  <si>
    <t>Обеспечение реализации спортивно-массовых мероприятий</t>
  </si>
  <si>
    <t>Обеспечение реализации мероприятий по строительству и реконструкции спортивных сооружений</t>
  </si>
  <si>
    <t>83 2 00 00000</t>
  </si>
  <si>
    <t>83 2 02 00000</t>
  </si>
  <si>
    <t>83 2 02 10Э00</t>
  </si>
  <si>
    <t>83 3 00 00000</t>
  </si>
  <si>
    <t>83 3 03 00000</t>
  </si>
  <si>
    <t>83 3 03 10120</t>
  </si>
  <si>
    <t>83 3 03 10250</t>
  </si>
  <si>
    <t>83 4 00 00000</t>
  </si>
  <si>
    <t>83 4 04 00000</t>
  </si>
  <si>
    <t>83 4 04 10П00</t>
  </si>
  <si>
    <t>83 5 00 00000</t>
  </si>
  <si>
    <t>83 5 06 00000</t>
  </si>
  <si>
    <t>83 5 06 10ЧС0</t>
  </si>
  <si>
    <t>83 6 00 00000</t>
  </si>
  <si>
    <t>83 6 08 00000</t>
  </si>
  <si>
    <t>83 6 08 10990</t>
  </si>
  <si>
    <t>83 7 00 00000</t>
  </si>
  <si>
    <t>83 7 09 00000</t>
  </si>
  <si>
    <t>83 7 09 10990</t>
  </si>
  <si>
    <t>83 8 00 00000</t>
  </si>
  <si>
    <t>83 8 11 00000</t>
  </si>
  <si>
    <t>83 9 00 00000</t>
  </si>
  <si>
    <t>83 9 12 00000</t>
  </si>
  <si>
    <t>83 9 12 10990</t>
  </si>
  <si>
    <t>83 Д 00 00000</t>
  </si>
  <si>
    <t>83 Д 13 00000</t>
  </si>
  <si>
    <t>83 Д 13 10990</t>
  </si>
  <si>
    <t>83 Ж 00 00000</t>
  </si>
  <si>
    <t>83 Ж 14 00000</t>
  </si>
  <si>
    <t>83 Ж 14 10Ф10</t>
  </si>
  <si>
    <t>83 Ж 15 00000</t>
  </si>
  <si>
    <t>83 Ж 15 10Ф20</t>
  </si>
  <si>
    <t>84 0 00 00000</t>
  </si>
  <si>
    <t>Обеспечение реализации мероприятий по обеспечению функционирования казны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</si>
  <si>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</si>
  <si>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</si>
  <si>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81 7 07 S2080</t>
  </si>
  <si>
    <t>86 3 03 10620</t>
  </si>
  <si>
    <t>86 6 06 10230</t>
  </si>
  <si>
    <t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</si>
  <si>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Осуществление мероприятий в области приобретения и доставки топлива и горюче-смазочных материалов, необходимых для обеспечения деятельности муниципальных учреждений и органов местного самоуправления муниципальных образований Иркутской области (софинансирование)</t>
  </si>
  <si>
    <t>83 И 00 00000</t>
  </si>
  <si>
    <t>83 Н 17 00000</t>
  </si>
  <si>
    <t>83 Н 17 10990</t>
  </si>
  <si>
    <t>Дополнительное образование детей</t>
  </si>
  <si>
    <t>Дотации бюджетам муниципальных районов на поддержку мер по обеспечению сбалансированности бюджетов</t>
  </si>
  <si>
    <t>Субсидии на осуществление мероприятий в области приобретения и доставки топлива и горюче-смазочных материалов, необходимых для обеспечения деятельности муниципальных учреждений и органов местного самоуправления муниципальных образований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</si>
  <si>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</si>
  <si>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Субвенции на осуществление отдельных областных государственных полномочий в сфере труда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</si>
  <si>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</si>
  <si>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</si>
  <si>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(тыс. руб.) </t>
  </si>
  <si>
    <t>18210102030010000110</t>
  </si>
  <si>
    <t>18210102040010000110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</si>
  <si>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</si>
  <si>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</si>
  <si>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Основное мероприятие «Исполнение судебных актов, управление муниципальным долгом и его обслуживание»</t>
  </si>
  <si>
    <t>Основное мероприятие «Повышение финансовой устойчивости бюджетов муниципальных образований Мамско-Чуйского района»</t>
  </si>
  <si>
    <t>Основное мероприятие "Обеспечение устойчивой работы автомобильного транспорта по перевозке пассажиров в Мамско-Чуйском районе"</t>
  </si>
  <si>
    <t>Основное мероприятие "Обеспечение устойчивой работы  водного транспорта по перевозке пассажиров в Мамско-Чуйском районе"</t>
  </si>
  <si>
    <t>Непрограммные расходы</t>
  </si>
  <si>
    <t>Функционирование Думы муниципального образования  Мамско-Чуйского района</t>
  </si>
  <si>
    <t>Обеспечение деятельности Думы Мамско-Чуйского района</t>
  </si>
  <si>
    <t>Функционирование Контрольно-счетной палаты  Мамско-Чуйского района</t>
  </si>
  <si>
    <t>Обеспечение деятельности  Контрольно-счетной палаты  Мамско-Чуйского района</t>
  </si>
  <si>
    <t>Прочие непрограммные расходы</t>
  </si>
  <si>
    <t>Выплаты пенсии за выслугу лет гражданам, замещающим должности муниципальной службы в муниципальном образовании Мамско-Чуйского района</t>
  </si>
  <si>
    <t>Резервный фонд</t>
  </si>
  <si>
    <t>Обеспечение реализации мероприятий резервного фонда</t>
  </si>
  <si>
    <t>Дорожный фонд</t>
  </si>
  <si>
    <t>Непрограммные расходы на осуществление переданных полномочий от городских поселений Мамско-Чуйского района</t>
  </si>
  <si>
    <t>Осуществление полномочий по составлению и рассмотрению проекта бюджета поселения, исполнению бюджета поселения, осуществление контроля за его исполнением, составлению отчета об исполнении бюджета поселения;</t>
  </si>
  <si>
    <t>85 0 00 00000</t>
  </si>
  <si>
    <t>85 0 01 00000</t>
  </si>
  <si>
    <t>85 0 01 10110</t>
  </si>
  <si>
    <t>85 0 01 10120</t>
  </si>
  <si>
    <t>85 0 01 10130</t>
  </si>
  <si>
    <t>85 0 01 10250</t>
  </si>
  <si>
    <t>85 0 02 00000</t>
  </si>
  <si>
    <t>85 0 02 10510</t>
  </si>
  <si>
    <t>85 0 03 00000</t>
  </si>
  <si>
    <t>85 0 03 10520</t>
  </si>
  <si>
    <t>86 0 00 00000</t>
  </si>
  <si>
    <t>86 1 00 00000</t>
  </si>
  <si>
    <t>86 1 01 00000</t>
  </si>
  <si>
    <t>86 1 01 10210</t>
  </si>
  <si>
    <t>86 1 01 10220</t>
  </si>
  <si>
    <t>86 1 01 10230</t>
  </si>
  <si>
    <t>86 1 01 10250</t>
  </si>
  <si>
    <t>86 2 00 00000</t>
  </si>
  <si>
    <t>86 2 02 00000</t>
  </si>
  <si>
    <t>86 2 02 10610</t>
  </si>
  <si>
    <t>86 3 00 00000</t>
  </si>
  <si>
    <t>86 3 03 00000</t>
  </si>
  <si>
    <t>86 5 00 00000</t>
  </si>
  <si>
    <t>86 5 05 00000</t>
  </si>
  <si>
    <t>86 5 05 10Э00</t>
  </si>
  <si>
    <t>86 6 00 00000</t>
  </si>
  <si>
    <t>86 6 06 00000</t>
  </si>
  <si>
    <t>86 6 06 10220</t>
  </si>
  <si>
    <t>86 6 06 10250</t>
  </si>
  <si>
    <t>89 0 00 00000</t>
  </si>
  <si>
    <t>89 1 00 00000</t>
  </si>
  <si>
    <t>89 1 81 00000</t>
  </si>
  <si>
    <t>89 2 00 00000</t>
  </si>
  <si>
    <t>89 2 82 00000</t>
  </si>
  <si>
    <t>89 2 82 10110</t>
  </si>
  <si>
    <t>89 2 82 10120</t>
  </si>
  <si>
    <t>89 2 82 10130</t>
  </si>
  <si>
    <t>89 2 82 10250</t>
  </si>
  <si>
    <t>89 1 81 10110</t>
  </si>
  <si>
    <t>89 1 81 10120</t>
  </si>
  <si>
    <t>89 3 00 00000</t>
  </si>
  <si>
    <t>89 3 83 10710</t>
  </si>
  <si>
    <t xml:space="preserve">89 4 00 00000 </t>
  </si>
  <si>
    <t>89 4 00 10900</t>
  </si>
  <si>
    <t>89 5 00 00000</t>
  </si>
  <si>
    <t>89 5 00 10990</t>
  </si>
  <si>
    <t>90 3 00 00000</t>
  </si>
  <si>
    <t>Непрограммные расходы на осуществление государственных полномочий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</si>
  <si>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</si>
  <si>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</si>
  <si>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</si>
  <si>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</si>
  <si>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</si>
  <si>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</si>
  <si>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</si>
  <si>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</si>
  <si>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300</t>
  </si>
  <si>
    <t>90 3 01 20100</t>
  </si>
  <si>
    <t>99 0 00 00000</t>
  </si>
  <si>
    <t>99 2 00 73090</t>
  </si>
  <si>
    <t>99 3 00 73060</t>
  </si>
  <si>
    <t>99 7 00 73120</t>
  </si>
  <si>
    <t>99 8 00 73140</t>
  </si>
  <si>
    <t>99 9 00 73150</t>
  </si>
  <si>
    <t>99 Б 00 51200</t>
  </si>
  <si>
    <t>КЦСР</t>
  </si>
  <si>
    <t>КВСР</t>
  </si>
  <si>
    <t>КВР</t>
  </si>
  <si>
    <t>901</t>
  </si>
  <si>
    <t xml:space="preserve">Общее образование </t>
  </si>
  <si>
    <t xml:space="preserve">Другие просы в области образования </t>
  </si>
  <si>
    <t>10</t>
  </si>
  <si>
    <t>00</t>
  </si>
  <si>
    <t>902</t>
  </si>
  <si>
    <t>Функционирование Правительства РФ, высших органов исполнительной власти субъектов РФ, местных администраций</t>
  </si>
  <si>
    <t>Функционирование высшего должностного лица муниципального образования</t>
  </si>
  <si>
    <t>13</t>
  </si>
  <si>
    <t>Судебная система</t>
  </si>
  <si>
    <t>НАЦИОНАЛЬНАЯ БЕЗОПАСНОСТЬ И ПРАВООХРАНИТЕЛЬНАЯ ДЕЯТЕЛЬНОСТЬ</t>
  </si>
  <si>
    <t>14</t>
  </si>
  <si>
    <t>89 3 87 00000</t>
  </si>
  <si>
    <t>89 3 87 10990</t>
  </si>
  <si>
    <t>90 3 34 23060</t>
  </si>
  <si>
    <t>ЖИЛИЩНО-КОММУНАЛЬНОЕ ХОЗЯЙСТВО</t>
  </si>
  <si>
    <t>Обеспечение деятельности финансовых, налоговых и таможенных органов, органов финансового (финансово-бюджетного) надзора</t>
  </si>
  <si>
    <t>904</t>
  </si>
  <si>
    <t>Обслуживание  муниципального долга</t>
  </si>
  <si>
    <t>700</t>
  </si>
  <si>
    <t>500</t>
  </si>
  <si>
    <t>Другие общегосударственные расходы</t>
  </si>
  <si>
    <t>КУЛЬТУРА И КИНЕМАТОГРАФИЯ</t>
  </si>
  <si>
    <t>Другие вопросы в облатсти культуры, кинематографии и средств массовой информации</t>
  </si>
  <si>
    <t>99 1 00 73070</t>
  </si>
  <si>
    <t>Обеспечение выборов на территории Мамско-Чуйского района</t>
  </si>
  <si>
    <t>89 3 84 00000</t>
  </si>
  <si>
    <t>Расходы на обеспечение  прочих мероприятий</t>
  </si>
  <si>
    <t>89 3 84 10990</t>
  </si>
  <si>
    <t>Проведение выборов и референдумов</t>
  </si>
  <si>
    <r>
      <t xml:space="preserve">Основное мероприятие "Предупреждение детского </t>
    </r>
    <r>
      <rPr>
        <b/>
        <sz val="10"/>
        <color indexed="8"/>
        <rFont val="Times New Roman"/>
        <family val="1"/>
        <charset val="204"/>
      </rPr>
      <t>дорожно-транспортного травматизма»</t>
    </r>
  </si>
  <si>
    <r>
      <t xml:space="preserve">Основное мероприятие «Улучшение условий и охраны труда  в целях снижения профессиональных рисков работников учреждений культуры и </t>
    </r>
    <r>
      <rPr>
        <b/>
        <sz val="10"/>
        <color indexed="8"/>
        <rFont val="Times New Roman"/>
        <family val="1"/>
        <charset val="204"/>
      </rPr>
      <t>дополнительного образования в сфере музыкального искусства"</t>
    </r>
  </si>
  <si>
    <r>
      <t xml:space="preserve">Основное мероприятие «Повышение энергетической эффективности в учреждениях культуры и </t>
    </r>
    <r>
      <rPr>
        <b/>
        <sz val="10"/>
        <color indexed="8"/>
        <rFont val="Times New Roman"/>
        <family val="1"/>
        <charset val="204"/>
      </rPr>
      <t>дополнительного образования в сфере музыкального искусства»</t>
    </r>
  </si>
  <si>
    <r>
      <t>Обеспечение реализации мероприятий по и</t>
    </r>
    <r>
      <rPr>
        <sz val="10"/>
        <color indexed="8"/>
        <rFont val="Times New Roman"/>
        <family val="1"/>
        <charset val="204"/>
      </rPr>
      <t>сполнению судебных актов, управлению муниципальным долгом и его обслуживанию</t>
    </r>
  </si>
  <si>
    <r>
      <t xml:space="preserve">Обеспечение реализации мероприятий </t>
    </r>
    <r>
      <rPr>
        <sz val="10"/>
        <color indexed="8"/>
        <rFont val="Times New Roman"/>
        <family val="1"/>
        <charset val="204"/>
      </rPr>
      <t>по перевозке пассажиров автомобильным  транспортом</t>
    </r>
  </si>
  <si>
    <r>
      <t xml:space="preserve">Обеспечение реализации мероприятий </t>
    </r>
    <r>
      <rPr>
        <sz val="10"/>
        <color indexed="8"/>
        <rFont val="Times New Roman"/>
        <family val="1"/>
        <charset val="204"/>
      </rPr>
      <t>по перевозке пассажиров водным  транспортом</t>
    </r>
  </si>
  <si>
    <r>
      <t>Основное мероприятие «Повышение энергетической эффективности в МКУ «АХС»</t>
    </r>
    <r>
      <rPr>
        <b/>
        <sz val="10"/>
        <color indexed="8"/>
        <rFont val="Times New Roman"/>
        <family val="1"/>
        <charset val="204"/>
      </rPr>
      <t>»</t>
    </r>
  </si>
  <si>
    <t>91211402053050000410</t>
  </si>
  <si>
    <t>МЕЖБЮДЖЕТНЫЕ ТРАНСФЕРТЫ</t>
  </si>
  <si>
    <t>Дотации на выравнивание бюджетной обеспеченности субъектов РФ и муниципальных образований</t>
  </si>
  <si>
    <t>000 11100000000000000</t>
  </si>
  <si>
    <t>ОБЩЕГОСУДАРСТВЕННЫЕ РАСХОДЫ</t>
  </si>
  <si>
    <t xml:space="preserve"> </t>
  </si>
  <si>
    <t>11</t>
  </si>
  <si>
    <t>00010000000000000000</t>
  </si>
  <si>
    <t>00010000000000000110</t>
  </si>
  <si>
    <t>18210102000010000110</t>
  </si>
  <si>
    <t>18210500000000000000</t>
  </si>
  <si>
    <t>18210502010020000110</t>
  </si>
  <si>
    <t>00010800000000000000</t>
  </si>
  <si>
    <t>000 11105000000000120</t>
  </si>
  <si>
    <t>000 11105010000000120</t>
  </si>
  <si>
    <t>91211105013050000120</t>
  </si>
  <si>
    <t>91211105035050000120</t>
  </si>
  <si>
    <t>00011200000000000000</t>
  </si>
  <si>
    <t>00011300000000000000</t>
  </si>
  <si>
    <t>90111301995050000130</t>
  </si>
  <si>
    <t>90311301995050000130</t>
  </si>
  <si>
    <t>91011301995050000130</t>
  </si>
  <si>
    <t>91111301995050000130</t>
  </si>
  <si>
    <t>00011600000000000000</t>
  </si>
  <si>
    <t>12</t>
  </si>
  <si>
    <t>800</t>
  </si>
  <si>
    <t>100</t>
  </si>
  <si>
    <t>18210102010010000110</t>
  </si>
  <si>
    <t>18210102020010000110</t>
  </si>
  <si>
    <t>Налог, взимаемый в связи с применением упрощенной системы налогообложения</t>
  </si>
  <si>
    <t>18210501000000000110</t>
  </si>
  <si>
    <t>18210501011010000110</t>
  </si>
  <si>
    <t>18210501021010000110</t>
  </si>
  <si>
    <t>000 11105013130000120</t>
  </si>
  <si>
    <t>04811201000010000120</t>
  </si>
  <si>
    <t>00011705050050000180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</si>
  <si>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</si>
  <si>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</si>
  <si>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</si>
  <si>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</si>
  <si>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</si>
  <si>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</si>
  <si>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</si>
  <si>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</si>
  <si>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</si>
  <si>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</si>
  <si>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18210502000020000110</t>
  </si>
  <si>
    <t>Приложение № 1 к решению</t>
  </si>
  <si>
    <t>Думы Мамско-Чуйского района</t>
  </si>
  <si>
    <t>Наименование показателей</t>
  </si>
  <si>
    <t>Код доходов</t>
  </si>
  <si>
    <t>Сумма</t>
  </si>
  <si>
    <t>1. НАЛОГОВЫЕ 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</si>
  <si>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</si>
  <si>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</si>
  <si>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</si>
  <si>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</si>
  <si>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ГОСУДАРСТВЕННАЯ ПОШЛИНА</t>
  </si>
  <si>
    <t>2. 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</si>
  <si>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</si>
  <si>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</si>
  <si>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</si>
  <si>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ШТРАФЫ, САНКЦИИ, ВОЗМЕЩЕНИЕ УЩЕРБА</t>
  </si>
  <si>
    <t>Прочие неналоговые доходы бюджетов муниципальных районов</t>
  </si>
  <si>
    <t>ИТОГО НАЛОГОВЫХ И НЕНАЛОГОВЫХ ДОХОДОВ</t>
  </si>
  <si>
    <t>85 0 03 72680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</si>
  <si>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</si>
  <si>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</si>
  <si>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 xml:space="preserve">Субсидии на реализацию мероприятий перечня проектов народных инициатив </t>
  </si>
  <si>
    <t>3. БЕЗВОЗМЕЗДНЫЕ ПОСТУПЛЕНИЯ ИЗ БЮДЖЕТОВ ДРУГИХ УРОВНЕЙ</t>
  </si>
  <si>
    <t>ИТОГО ДОХОДОВ</t>
  </si>
  <si>
    <t>(тыс. руб.)</t>
  </si>
  <si>
    <t>Функциональная статья</t>
  </si>
  <si>
    <t>ПР</t>
  </si>
  <si>
    <t>I. Общегосударственные вопросы</t>
  </si>
  <si>
    <t>Функционирование высшего должностного лица органа МСУ</t>
  </si>
  <si>
    <t>Функционирование представительного органа муниципального образования</t>
  </si>
  <si>
    <t xml:space="preserve">Функционирование Правительства РФ, высших органов исполнитель­ной вла­сти субъектов РФ, местных администраций   </t>
  </si>
  <si>
    <t>Обеспечение деятельности финансовых, налоговых и таможенных ор­ганов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</si>
  <si>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</si>
  <si>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</si>
  <si>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II. Национальная безопасность и правоохранительная деятель­ность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</si>
  <si>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</si>
  <si>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</si>
  <si>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III. 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</si>
  <si>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</si>
  <si>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</si>
  <si>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</si>
  <si>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IV. Жилищно-коммунальное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</si>
  <si>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</si>
  <si>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</si>
  <si>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</si>
  <si>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</si>
  <si>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</si>
  <si>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</si>
  <si>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</si>
  <si>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Другие вопросы в области здравоохранения</t>
  </si>
  <si>
    <t>Пенсионное обеспечение</t>
  </si>
  <si>
    <t>Другие вопросы в области социальной политики</t>
  </si>
  <si>
    <t>Физическая культура</t>
  </si>
  <si>
    <t>Всего  расходов</t>
  </si>
  <si>
    <t>01</t>
  </si>
  <si>
    <t>03</t>
  </si>
  <si>
    <t>04</t>
  </si>
  <si>
    <t>05</t>
  </si>
  <si>
    <t>07</t>
  </si>
  <si>
    <t>08</t>
  </si>
  <si>
    <t>09</t>
  </si>
  <si>
    <t>02</t>
  </si>
  <si>
    <t>06</t>
  </si>
  <si>
    <r>
      <t xml:space="preserve"> (тыс. руб.)   </t>
    </r>
    <r>
      <rPr>
        <sz val="9"/>
        <color indexed="8"/>
        <rFont val="Times New Roman"/>
        <family val="1"/>
        <charset val="204"/>
      </rPr>
      <t xml:space="preserve">       </t>
    </r>
  </si>
  <si>
    <t>Наименование</t>
  </si>
  <si>
    <t>Рз</t>
  </si>
  <si>
    <t>ЦСР</t>
  </si>
  <si>
    <t>ВР</t>
  </si>
  <si>
    <t>Всего</t>
  </si>
  <si>
    <t>Расходы на выплаты персоналу в целях обеспечения выполнения функций органами, казенными учреждениями, органми управления внебюджетными фондами</t>
  </si>
  <si>
    <t>Закупка товаров, работ и услуг для государственных нужд</t>
  </si>
  <si>
    <t>Иные бюджетные ассигнования</t>
  </si>
  <si>
    <t>Осуществление полномочий по осуществлению внешнего финансолвого контроля</t>
  </si>
  <si>
    <t>Расходы на выплаты персоналу в целях обеспечения выполнения функций органами, казенными учреждениями, органами управления внебюджетными фондами</t>
  </si>
  <si>
    <t>НАЦИОНАЛЬНАЯ ЭКОНОМИКА</t>
  </si>
  <si>
    <t>ОБРАЗОВАНИЕ</t>
  </si>
  <si>
    <t>ЗДРАВООХРАНЕНИЕ</t>
  </si>
  <si>
    <t>СОЦИАЛЬНАЯ ПОЛИТИКА</t>
  </si>
  <si>
    <t>Социальное обеспечение и иные выплаты населению</t>
  </si>
  <si>
    <t>ФИЗИЧЕСКАЯ КУЛЬТУРА И СПОРТ</t>
  </si>
  <si>
    <t>Основное мероприятие «Функционирование высшего должностного лица муниципального образования»</t>
  </si>
  <si>
    <t>Расходы на выплаты по оплате труда работников органов местного самоуправления</t>
  </si>
  <si>
    <t>Расходы на оплату труда персоналу казенных учреждений</t>
  </si>
  <si>
    <t xml:space="preserve">Расходы на обеспечение деятельности (оказание услуг) муниципальных  учреждений  </t>
  </si>
  <si>
    <t>200</t>
  </si>
  <si>
    <t>Субсидии на реализацию мероприятий, направленных на улучшение показателей планирования и исполнения бюджетов муниципальных образований Иркутской области</t>
  </si>
  <si>
    <t>83 Ж 14 S2850</t>
  </si>
  <si>
    <t>83 Ж 1400000</t>
  </si>
  <si>
    <t>Плата за размещение твердых коммунальных отходов</t>
  </si>
  <si>
    <t>Источники внутреннего финансирования дефицита бюджета</t>
  </si>
  <si>
    <t xml:space="preserve"> (тыс. руб.)</t>
  </si>
  <si>
    <t>Код</t>
  </si>
  <si>
    <t>Всего источников внутреннего финансирования дефицита бюджета</t>
  </si>
  <si>
    <t>Бюджетные кредиты от кредитных организаций системы РФ</t>
  </si>
  <si>
    <t>Бюджетные кредиты от других бюджетов бюджетной системы РФ в валюте РФ</t>
  </si>
  <si>
    <t>Изменение остатков на счетах по учету  средств бюджетов</t>
  </si>
  <si>
    <t>Увеличение  остатков  средств бюджета</t>
  </si>
  <si>
    <t xml:space="preserve">Увеличение прочих остатков средств бюджетов </t>
  </si>
  <si>
    <t>Увеличение прочих остатков денежных средств бюджета района</t>
  </si>
  <si>
    <t>Уменьшение остатков средств бюджетов</t>
  </si>
  <si>
    <t>Уменьшение прочих остатков средств бюджета района</t>
  </si>
  <si>
    <t>Уменьшение прочих остатков денежных средств бюджета района</t>
  </si>
  <si>
    <t>90401020000000000700</t>
  </si>
  <si>
    <t>90401020000050000700</t>
  </si>
  <si>
    <t>90401030000000000710</t>
  </si>
  <si>
    <t>90401030100000000000</t>
  </si>
  <si>
    <t>90401030100000000700</t>
  </si>
  <si>
    <t>90401030100000000710</t>
  </si>
  <si>
    <t>90401030000050000800</t>
  </si>
  <si>
    <t>90401030000050000810</t>
  </si>
  <si>
    <t>90401050000000000000</t>
  </si>
  <si>
    <t>90401050000000000500</t>
  </si>
  <si>
    <t>90401050200000000500</t>
  </si>
  <si>
    <t>90401050201000000510</t>
  </si>
  <si>
    <t>90401050201050000510</t>
  </si>
  <si>
    <t>90401050000000000600</t>
  </si>
  <si>
    <t>90401050200000000600</t>
  </si>
  <si>
    <t>90401050201000000610</t>
  </si>
  <si>
    <t>90401050201050000610</t>
  </si>
  <si>
    <t>Чествование медалистов, старейших жителей и других жителей района со знаменательными датами, а также организаций-юбиляров</t>
  </si>
  <si>
    <t>83 П 00 00000</t>
  </si>
  <si>
    <t>00011301000000000130</t>
  </si>
  <si>
    <t>Доходы от оказания платных услуг (работ)</t>
  </si>
  <si>
    <t>04811201010010000120</t>
  </si>
  <si>
    <t>04811201030010000120</t>
  </si>
  <si>
    <t>04811201041010000120</t>
  </si>
  <si>
    <t>04811201042010000120</t>
  </si>
  <si>
    <t>Плата за сбросы загрязняющих веществ в водные объекты</t>
  </si>
  <si>
    <t>Плата за размещение отходов производства</t>
  </si>
  <si>
    <t>00011400000000000000</t>
  </si>
  <si>
    <t>ДОХОДЫ ОТ ПРОДАЖИ МАТЕРИАЛЬНЫХ И НЕМАТЕРИАЛЬНЫХ АКТИВОВ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</si>
  <si>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</si>
  <si>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00010803010010000110</t>
  </si>
  <si>
    <t>00010807000010000110</t>
  </si>
  <si>
    <t>00010803000010000110</t>
  </si>
  <si>
    <t>Государственная пошлина по делам, рассматриваемым в судах общей юрисдикции, мировыми судьями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</si>
  <si>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</si>
  <si>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</si>
  <si>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</si>
  <si>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</si>
  <si>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Основное мероприятие "Осуществление функций муниципального архива"</t>
  </si>
  <si>
    <t>Основное мероприятие «Строительство и реконструкция спортивных сооружений»</t>
  </si>
  <si>
    <t>Основное мероприятие "Обеспечение моболизационной готовности органов управления и организаций к переводу на работу в условиях военного времени"</t>
  </si>
  <si>
    <t>83 Н 00 00000</t>
  </si>
  <si>
    <t>Основное мероприятие "Печать буклетов и листовок на тему безопасности дорожного движения"</t>
  </si>
  <si>
    <t>Дотации на выравнивание бюджетной обеспеченности муниципальных районов (городских округов) из фонда финансовой поддержки муниципальных районов (городских округов) Иркутской области</t>
  </si>
  <si>
    <t>90420215001050000150</t>
  </si>
  <si>
    <t>90220229999050000150</t>
  </si>
  <si>
    <t>90420229999050000150</t>
  </si>
  <si>
    <t>90120239999050000150</t>
  </si>
  <si>
    <t>90120230024050000150</t>
  </si>
  <si>
    <t>90220230024050000150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</si>
  <si>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</si>
  <si>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90120229999050000150</t>
  </si>
  <si>
    <t>91120225519050000150</t>
  </si>
  <si>
    <t>90420215002050000150</t>
  </si>
  <si>
    <t>90220235120050000150</t>
  </si>
  <si>
    <t>Иные межбюджетные трансферты</t>
  </si>
  <si>
    <t>00021960010050000150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</si>
  <si>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</si>
  <si>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</si>
  <si>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00020240000000000150</t>
  </si>
  <si>
    <t xml:space="preserve">Плата за выбросы загрязняющих веществ в атмосферный воздух стационарными объектами </t>
  </si>
  <si>
    <t xml:space="preserve">Основное мероприятие «Сохранность и содержание  муниципального имущества» </t>
  </si>
  <si>
    <t xml:space="preserve">Основное мероприятие «Ремонт муниципального имущества» </t>
  </si>
  <si>
    <t xml:space="preserve">Основное мероприятие «Обеспечение проведения оценки рыночной стоимости в целях предоставления муниципального имущества в аренду по плану приватизации муниципального имущества» </t>
  </si>
  <si>
    <t>84 1 00 00000</t>
  </si>
  <si>
    <t>84 2 00 00000</t>
  </si>
  <si>
    <t>Другие вопросы в области жилищно-коммунального хозяйства</t>
  </si>
  <si>
    <t>83 А 00 00000</t>
  </si>
  <si>
    <t>Строительство спортивно-оздоровительного комплекса в п.Мама (софинансирование)</t>
  </si>
  <si>
    <t>82 4 04 10810</t>
  </si>
  <si>
    <t>Организация проведения участия учеников ДМШ в конкурсах и фестивалях различных уровней</t>
  </si>
  <si>
    <t>83 8 11 10220</t>
  </si>
  <si>
    <t>83 8 12 00000</t>
  </si>
  <si>
    <t>83 8 12 10220</t>
  </si>
  <si>
    <t>83 И 24 10990</t>
  </si>
  <si>
    <t>83 И 24 0000</t>
  </si>
  <si>
    <t>83 И 25 0000</t>
  </si>
  <si>
    <t>83 И 25 10990</t>
  </si>
  <si>
    <t>83 П 20 00000</t>
  </si>
  <si>
    <t>83 Б 26 10220</t>
  </si>
  <si>
    <t>83 Б 00 00000</t>
  </si>
  <si>
    <t>83 Б 26 00000</t>
  </si>
  <si>
    <t>83 А 27 00000</t>
  </si>
  <si>
    <t>83 А 27 10110</t>
  </si>
  <si>
    <t>83 А 27 10120</t>
  </si>
  <si>
    <t>83 А 2710250</t>
  </si>
  <si>
    <t>83 А 27 10250</t>
  </si>
  <si>
    <t>83 Ч 00 00000</t>
  </si>
  <si>
    <t>83 Ч 28 00000</t>
  </si>
  <si>
    <t>83 Ч 28 10990</t>
  </si>
  <si>
    <t>84 2 01 00000</t>
  </si>
  <si>
    <t>84 2 01 10460</t>
  </si>
  <si>
    <t>84 2 02 00000</t>
  </si>
  <si>
    <t>84 2 02 10460</t>
  </si>
  <si>
    <t>84 2 03 00000</t>
  </si>
  <si>
    <t>84 2 03 10460</t>
  </si>
  <si>
    <t>83 И 24 00000</t>
  </si>
  <si>
    <t>83 П 20 10990</t>
  </si>
  <si>
    <t>83 П 21 00000</t>
  </si>
  <si>
    <t>83 П 21 10990</t>
  </si>
  <si>
    <t>83 П 22 10990</t>
  </si>
  <si>
    <t>83 П 22 00000</t>
  </si>
  <si>
    <t>83 П 23 00000</t>
  </si>
  <si>
    <t>83 П 23 10990</t>
  </si>
  <si>
    <t>84 1 01 00000</t>
  </si>
  <si>
    <t>84 1 01 10110</t>
  </si>
  <si>
    <t>84 1 01 10120</t>
  </si>
  <si>
    <t>84 1 01 10130</t>
  </si>
  <si>
    <t>84 1 01 10250</t>
  </si>
  <si>
    <t xml:space="preserve"> направлениям деятельности) и видам расходов классификации расходов  муниципального образования Мамско-Чуйского района </t>
  </si>
  <si>
    <t>Распределение  бюджетных ассигнований по  целевым статьям (муниципальным программам и непрограммным</t>
  </si>
  <si>
    <t>Ведомственная структура расходов бюджета</t>
  </si>
  <si>
    <t>разделам, подразделам, целевым статьям (муниципальным программам муниципального образования Мамско-Чуйского района</t>
  </si>
  <si>
    <t>и непронраммным направлениям деятельности), группам видов расходов классификации расходов бюджетов)</t>
  </si>
  <si>
    <t xml:space="preserve">Прочие безвозмездные поступления в бюджеты муниципальных районов
</t>
  </si>
  <si>
    <t>00020705030050000150</t>
  </si>
  <si>
    <t>00020700000000000150</t>
  </si>
  <si>
    <t>Приложение № 3 к решению</t>
  </si>
  <si>
    <t>Приложение № 4 к решению</t>
  </si>
  <si>
    <t>Муниципальное казенное образовательное учреждение дополнительного образования  «Детская Музыкальная Школа п.Мама»</t>
  </si>
  <si>
    <t>Финансовое управление администрации Мамско-Чуйского района</t>
  </si>
  <si>
    <t>Муниципальное казенное учреждение «Административно-хозяйственная служба»</t>
  </si>
  <si>
    <t>Муниципальное казённое учреждение «Централизованная бухгалтерия муниципальных учреждений культуры»</t>
  </si>
  <si>
    <t>Комитет по управлению муниципальным имуществом муниципального образования Мамско-Чуйского района</t>
  </si>
  <si>
    <t>Контрольно-счетная палата муниципального образования Мамско-Чуйского района</t>
  </si>
  <si>
    <t>600</t>
  </si>
  <si>
    <t>Предоставление субсидий бюджетным, автономным учреждениям и иным некоммерческим организациям</t>
  </si>
  <si>
    <t>86 2 02 10230</t>
  </si>
  <si>
    <t>86 3 03 10230</t>
  </si>
  <si>
    <t>80 5 05 10230</t>
  </si>
  <si>
    <t>Подпрограмма «Энергосбережение и повышение энергетической эффективности в учреждениях культуры и дополнительного образования в сфере музыкального искусства  МО  Мамско-Чуйского района на 2018-2022 годы»</t>
  </si>
  <si>
    <t>Подпрограмма «Улучшение условий и охраны труда в учреждениях культуры и дополнительного образования в сфере музыкального искусства  МО  Мамско-Чуйского района на 2018-2022 годы»</t>
  </si>
  <si>
    <t xml:space="preserve">№ </t>
  </si>
  <si>
    <t>Сумма, тыс. руб.</t>
  </si>
  <si>
    <t>81 1 01 72320</t>
  </si>
  <si>
    <t>81 3 03 72320</t>
  </si>
  <si>
    <t>81 5 05 72320</t>
  </si>
  <si>
    <t>86 1 01 72320</t>
  </si>
  <si>
    <t>82 1 01 72320</t>
  </si>
  <si>
    <t>82 2 02 72320</t>
  </si>
  <si>
    <t>Капитальные вложения в объекты государственной (муниципальной) собственности</t>
  </si>
  <si>
    <t>400</t>
  </si>
  <si>
    <t>Расходы на согласование мест остановки паромов</t>
  </si>
  <si>
    <t>89 3 88 00000</t>
  </si>
  <si>
    <t>89 3 88 10990</t>
  </si>
  <si>
    <t>Премии и гранты</t>
  </si>
  <si>
    <t>00020200000000000000</t>
  </si>
  <si>
    <t>4.ПРОЧИЕ БЕЗВОЗМЕЗДНЫЕ ПОСТУПЛЕНИЯ</t>
  </si>
  <si>
    <t>5.Возврат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</si>
  <si>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доходы от компенсации затрат бюджетов муниципальных районов</t>
  </si>
  <si>
    <t>90111302995050000130</t>
  </si>
  <si>
    <t>90111302000000000130</t>
  </si>
  <si>
    <t>ДОХОДЫ ОТ КОМПЕНСАЦИИ ЗАТРАТ ГОСУДАРСТВА</t>
  </si>
  <si>
    <t>90210807084011000110</t>
  </si>
  <si>
    <t>Субсидия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</si>
  <si>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83 1 02 72972</t>
  </si>
  <si>
    <t>86 1 01 72972</t>
  </si>
  <si>
    <t>81 3 03 72972</t>
  </si>
  <si>
    <t>81 5 05 72972</t>
  </si>
  <si>
    <t>83 8 12 10250</t>
  </si>
  <si>
    <t>85 0 01 72972</t>
  </si>
  <si>
    <t>82 3 03 72972</t>
  </si>
  <si>
    <t>91111302995050000130</t>
  </si>
  <si>
    <t>00011611050010000140</t>
  </si>
  <si>
    <t>Основное мероприятие "Обеспечение мобилизационной готовности органов управления и организаций к переводу на работу в условиях военного времени"</t>
  </si>
  <si>
    <t>Охрана семьи и детства</t>
  </si>
  <si>
    <t>Субвенции бюджетам муниципальных районов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</si>
  <si>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Субсидия на комплектование книжных фондов муниципальных общедоступных библиотек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</si>
  <si>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</si>
  <si>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</si>
  <si>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914</t>
  </si>
  <si>
    <t>87 0 00 00000</t>
  </si>
  <si>
    <t>83 Т 00 00000</t>
  </si>
  <si>
    <t>83 Т 31 00000</t>
  </si>
  <si>
    <t>83 Т 31 10990</t>
  </si>
  <si>
    <t>82 4 04 72972</t>
  </si>
  <si>
    <t>82 2 02 72972</t>
  </si>
  <si>
    <t>82 1 01 72972</t>
  </si>
  <si>
    <t>ДОХОДЫ ОТ ОКАЗАНИЯ ПЛАТНЫХ УСЛУГ И КОМПЕНСАЦИИ ЗАТРАТ ГОСУДАРСТВА</t>
  </si>
  <si>
    <t>90211302995050000130</t>
  </si>
  <si>
    <t>83 1 02 S2160</t>
  </si>
  <si>
    <t>81 Г 10 S2976</t>
  </si>
  <si>
    <t>81 Г 12 S2957</t>
  </si>
  <si>
    <t>81 3 03 10820</t>
  </si>
  <si>
    <t>Организация участия учеников дополнительного образования в конкурсах и мероприятиях различного уровня</t>
  </si>
  <si>
    <t>81 Г 11 73180</t>
  </si>
  <si>
    <t>Иные выплаты населению</t>
  </si>
  <si>
    <t>Приложение № 2 к решению</t>
  </si>
  <si>
    <t>МКУ «Управление образовательной  деятельности»</t>
  </si>
  <si>
    <t>Администрация Мамско-Чуйского района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</si>
  <si>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</si>
  <si>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81 8 08 10210</t>
  </si>
  <si>
    <t>Дотации на выравнивание бюджетной обеспеченности</t>
  </si>
  <si>
    <t>Осуществление полномочий по осуществлению внешнего финансового контроля</t>
  </si>
  <si>
    <t>Расходы на реализацию мероприятий по предотвращению распространения коронавирусной инфекции</t>
  </si>
  <si>
    <t>81 1 01 10260</t>
  </si>
  <si>
    <t>81 2 02 10260</t>
  </si>
  <si>
    <t>81 3 03 10260</t>
  </si>
  <si>
    <t>81 5 05 10260</t>
  </si>
  <si>
    <t>82 4 04 10260</t>
  </si>
  <si>
    <t>83 1 02 10160</t>
  </si>
  <si>
    <t>85 0 01 10160</t>
  </si>
  <si>
    <t>86 1 01 10260</t>
  </si>
  <si>
    <t>82 1 01 10260</t>
  </si>
  <si>
    <t>82 2 02 10260</t>
  </si>
  <si>
    <t>82 3 03 10260</t>
  </si>
  <si>
    <t>84 1 01 10160</t>
  </si>
  <si>
    <t>89 2 82 10160</t>
  </si>
  <si>
    <t>83 3 03 10130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</si>
  <si>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организации бесплатным горячим питанием обучающихся получающих начальное общее образование  в муниципальных общеобразовательных организациях Иркутской области</t>
  </si>
  <si>
    <t>90120225304050000150</t>
  </si>
  <si>
    <t>81 Г 13 L3041</t>
  </si>
  <si>
    <t>усл.-утв.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</si>
  <si>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</si>
  <si>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</si>
  <si>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</si>
  <si>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Субвенция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кошеками без владельцев в границах населенных пунктов Иркутской области</t>
  </si>
  <si>
    <t>00011601203010000140</t>
  </si>
  <si>
    <t xml:space="preserve">00011601153010000140
</t>
  </si>
  <si>
    <t xml:space="preserve">00011601193010000140
</t>
  </si>
  <si>
    <t xml:space="preserve">00011601053010000140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</si>
  <si>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</si>
  <si>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</si>
  <si>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</si>
  <si>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</si>
  <si>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</si>
  <si>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00011601113010000140
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</si>
  <si>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Иркутской области</t>
  </si>
  <si>
    <t>90120245303050000150</t>
  </si>
  <si>
    <t>Нераспределенные средства</t>
  </si>
  <si>
    <t>00 0 00 S2370</t>
  </si>
  <si>
    <t>Приложение № 7 к решению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</si>
  <si>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</si>
  <si>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</si>
  <si>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</si>
  <si>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Привлечение кредитов от кредитных организаций бюджетами 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</si>
  <si>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</si>
  <si>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9"/>
        <color indexed="10"/>
        <rFont val="Times New Roman"/>
        <family val="1"/>
        <charset val="204"/>
      </rPr>
      <t xml:space="preserve"> </t>
    </r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</si>
  <si>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</si>
  <si>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</si>
  <si>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 муниципальных районовРоссийской Федерации в валюте Российской Федерации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</si>
  <si>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</si>
  <si>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</si>
  <si>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</si>
  <si>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90401060000050000000</t>
  </si>
  <si>
    <t>90401060000000000000</t>
  </si>
  <si>
    <t>90401020000050000800</t>
  </si>
  <si>
    <t>90401020000050000810</t>
  </si>
  <si>
    <t xml:space="preserve">Субсидия на обеспечение бесплатным питьевым молоком обучающихся 1-4 классов муниципальных общеобразовательных организаций в Иркутской области </t>
  </si>
  <si>
    <t xml:space="preserve">Субвенция на осуществление отдельных областных государственных полномочий по обеспечению бесплатным двухразовым питанием детей-инвалидов </t>
  </si>
  <si>
    <r>
      <t xml:space="preserve">Реализация мероприятий перечня проектов народных инициатив </t>
    </r>
    <r>
      <rPr>
        <sz val="10"/>
        <color theme="1"/>
        <rFont val="Times New Roman"/>
        <family val="1"/>
        <charset val="204"/>
      </rPr>
      <t xml:space="preserve"> </t>
    </r>
  </si>
  <si>
    <t>Обслуживание государственного внутреннего и муниципального долга</t>
  </si>
  <si>
    <t>Основное мероприятие "Обеспечение устойчивого развития системы дошкольного образования в Мамско-Чуйском районе посредством реализации государственных гарантий доступности дошкольного образования и повышения качества предоставляемых услуг"</t>
  </si>
  <si>
    <t>Расходы на реализацию мероприятий по предотвращению распространения коронавирусной инфекции (в части расходов КУ)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</si>
  <si>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Иркутской области</t>
  </si>
  <si>
    <t>Основное мероприятие "Развитие инновационной деятельности учреждений дополнительного образования детей Мамско-Чуйского района"</t>
  </si>
  <si>
    <t>Основное мероприятие «Обеспечение противопожарной защиты образовательных учреждений и Управления по организации образовательной деятельности на территории Мамско-Чуйского района»</t>
  </si>
  <si>
    <t>Основное мероприятие «Обеспечение условий развития муниципальной системы образования в условиях дальнейшей модернизации образовательной политики»</t>
  </si>
  <si>
    <t>Основное мероприятие «Создание условий для организации отдыха детей, количества детей, проживающих на территории Мамско-Чуйского района, охваченных различными формами отдыха и оздоровления»</t>
  </si>
  <si>
    <t>Софинансирование мероприятия "Организация отдыха, оздоровления детей в рамках полномочий Министерства социального развития, опеки и попечительства Иркутской области" (областной бюджет)</t>
  </si>
  <si>
    <t>Софинансирование мероприятия «Организации отдыха,  оздоровления  детей в каникулярное время на оплату стоимости набора продуктов питания в лагерях с дневным пребыванием детей». (местный бюджет)</t>
  </si>
  <si>
    <t>Основное мероприятие "Совершенствование системы деятельности учреждений МКУК РКДЦ «Победа» в развитии культуры Мамско-Чуйского района»</t>
  </si>
  <si>
    <t>Основное мероприятие "Совершенствование системы информационно-библиотечного обслуживания, сохранности и пополнения музейного и библиотечного фонда»</t>
  </si>
  <si>
    <t>Основное мероприятие "Осуществление качества бухгалтерского обслуживания учреждений образования и культуры МО Мамско-Чуйского района, формирование полной, сопоставимой и достоверной информации о финансовой деятельности обслуживаемых учреждений, обеспечение действенного контроля за соблюдением законодательства при осуществлении хозяйственных операций"</t>
  </si>
  <si>
    <t>Основное мероприятие "Обеспечение доступности и повышение качества образования в сфере музыкального искусства, развитие культуры Мамско-Чуйского района, сохранение историко-культурного наследия, обеспечение доступности и повышение качества образования в сфере музыкального искусства"</t>
  </si>
  <si>
    <t>Основное мероприятие «Улучшение условий и охраны труда  в целях снижения профессиональных рисков работников учреждений культуры и дополнительного образования в сфере музыкального искусства»</t>
  </si>
  <si>
    <t>Основное мероприятие «Эффективное и рациональное использование энергетических ресурсов</t>
  </si>
  <si>
    <t>Основное мероприятие «Снижение расходов бюджетных средств на энергетические ресурсы»</t>
  </si>
  <si>
    <t xml:space="preserve">82 6 00 00000 </t>
  </si>
  <si>
    <t>Основное мероприятие « Осуществление функций администрации   муниципального образования»</t>
  </si>
  <si>
    <t>Расходы на реализацию мероприятий по предотвращению распространения коронавирусной инфекции (в части расходов ОМСУ)</t>
  </si>
  <si>
    <t>Основное мероприятие  «Повышения энергетической эффективности в бюджетной сфере Иркутской области»</t>
  </si>
  <si>
    <t>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</si>
  <si>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Софинансирование программы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товаров.</t>
  </si>
  <si>
    <t>Основное мероприятие "Защита сведений, составляющих государственную тайну, в соответствии с законодательством РФ о государственной тайне, нормативными правовыми актами РФ, обеспечение предотвращения несанкционированного доступа к секретной информации"</t>
  </si>
  <si>
    <t>Основное мероприятие «Организация и проведение комплекса мероприятий для развития молодежной политики в районе»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</si>
  <si>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</si>
  <si>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(местный бюджет)</t>
  </si>
  <si>
    <t>Основное мероприятие «Проведение реконструкции входов в здания с устройством пандусов с ограждениями, установка поручней»</t>
  </si>
  <si>
    <t>Основное мероприятие «Обеспечение ГСМ выездных бригад по организации медицинских осмотров инвалидов и других МГН (в счет лимитов администрации)»</t>
  </si>
  <si>
    <t>Основное мероприятие «Организация и проведение комплекса мероприятий по профилактике ВИЧ-инфекции (статьи в газете, приобретение баннера)»</t>
  </si>
  <si>
    <t>83 Т 32 00000</t>
  </si>
  <si>
    <t>83 Т 32 10990</t>
  </si>
  <si>
    <t>Основное мероприятие «Обеспечение функционирования уполномоченного органа по управлению муниципальным имуществом МО Мамско-Чуйского района»</t>
  </si>
  <si>
    <t>Основное мероприятие «Управление муниципальными финансами Мамско-Чуйского района, организация составления и исполнения местного бюджета»</t>
  </si>
  <si>
    <t>Основное мероприятие «Обеспечение деятельности МКУ «АХС»»</t>
  </si>
  <si>
    <t>Основное мероприятие «Обеспечение устойчивой работы автомобильного транспорта по перевозке пассажиров в Мамско-Чуйском районе»</t>
  </si>
  <si>
    <t xml:space="preserve">Софинансирование мероприятия "Организация отдыха, оздоровления детей в рамках полномочий Министерства социального развития, опеки и попечительства Иркутской области" 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</si>
  <si>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области.    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</si>
  <si>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области.       (софинансирование)</t>
  </si>
  <si>
    <t xml:space="preserve">Обеспечение бесплатным питьевым молоком обучающихся 1-4 классов муниципальных общеобразовательных организаций в Иркутской области </t>
  </si>
  <si>
    <t>Обеспечение бесплатным питьевым молоком обучающихся 1-4 классов муниципальных общеобразовательных организаций в Иркутской области (софинансирование)</t>
  </si>
  <si>
    <t>Обеспечение бесплатным питьевым молоком обучающихся 1-4 классов муниципальных общеобразовательных организаций в Иркутской области</t>
  </si>
  <si>
    <t>Обеспечение бесплатным двухразовым питанием детей-инвалидов</t>
  </si>
  <si>
    <t>Организация бесплатным горячим питанием обучающихся, получающих начальное общее образование  в муниципальных общеобразовательных организациях Иркутской области</t>
  </si>
  <si>
    <t>Организация бесплатным горячим питанием обучающихся, получающих начальное общее образование  в муниципальных общеобразовательных организациях Иркутской области(софинансирование)</t>
  </si>
  <si>
    <t>Основное мероприятие «Эффективное и рациональное использование энергетических ресурсов»</t>
  </si>
  <si>
    <t xml:space="preserve">82 6 07 00000 </t>
  </si>
  <si>
    <t xml:space="preserve">82 6 07 10Э00 </t>
  </si>
  <si>
    <t>83 5 05 00000</t>
  </si>
  <si>
    <t>83 5 05 10ЧС0</t>
  </si>
  <si>
    <t>Основное мероприятие «Защита сведений, составляющих государственную тайну в соответствии с законодательством РФ о государственной тайне, нормативными правовыми актами РФ, обеспечение предотвращения несанкционированного доступа к секретной информации»</t>
  </si>
  <si>
    <t xml:space="preserve"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
</t>
  </si>
  <si>
    <t>Основное мероприятие «Осуществление функций муниципального архива»</t>
  </si>
  <si>
    <t>Межбюджетные трансферты</t>
  </si>
  <si>
    <t>Выравнивание уровня бюджетной обеспеченности поселений Иркутской области, входящих в состав муниципального района Иркутской области</t>
  </si>
  <si>
    <t>Основное мероприятие «Создание условий для развития МКУ «ЕДДС-112»</t>
  </si>
  <si>
    <t>87 0 01 00000</t>
  </si>
  <si>
    <t>87 0 01 10210</t>
  </si>
  <si>
    <t>87 0 01 10220</t>
  </si>
  <si>
    <t>87 0 01 10230</t>
  </si>
  <si>
    <t>87 0 01 10250</t>
  </si>
  <si>
    <t>87 0 01 10260</t>
  </si>
  <si>
    <t>87 0 01 72972</t>
  </si>
  <si>
    <t>Муниципальное казенное учреждение "Единая дежурно-диспетчерская служба-112" муниципального образования Мамско-Чуйского района</t>
  </si>
  <si>
    <t xml:space="preserve">Основное мероприятие «Повышение качества бухгалтерского обслуживания учреждений образования Мамско-Чуйского района, формирование полной, сопоставимой и достоверной информации о финансовой деятельности обслуживаемых учреждений, обеспечение действенного контроля за соблюдением законодательства при осуществлении хозяйственных операций и их целесообразностью, обеспечение открытости и доступности информации». </t>
  </si>
  <si>
    <t>81 5 06 00000</t>
  </si>
  <si>
    <t>81 5 06 10210</t>
  </si>
  <si>
    <t>81 5 06 10220</t>
  </si>
  <si>
    <t>81 5 06 10230</t>
  </si>
  <si>
    <t>81 5 06 10250</t>
  </si>
  <si>
    <t>81 5 06 10260</t>
  </si>
  <si>
    <t>81 5 06 72972</t>
  </si>
  <si>
    <t>81 2 02 S2590</t>
  </si>
  <si>
    <t xml:space="preserve">Субсидия на осуществление мероприятий по капитальному ремонту образовательных организаций </t>
  </si>
  <si>
    <t>Осуществление мероприятий по капитальному ремонту образовательных организаций (областной бюджет)</t>
  </si>
  <si>
    <t>Осуществление мероприятий по капитальному ремонту образовательных организаций (местный бюджет)</t>
  </si>
  <si>
    <t>81 2 02 S2050</t>
  </si>
  <si>
    <t>81 2 02 S0971</t>
  </si>
  <si>
    <t>81 Г 10 73050</t>
  </si>
  <si>
    <t>81 1 01 S2370</t>
  </si>
  <si>
    <t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</si>
  <si>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90 3 04 20400</t>
  </si>
  <si>
    <r>
      <t xml:space="preserve">Реализация мероприятий перечня проектов народных инициатив </t>
    </r>
    <r>
      <rPr>
        <sz val="10"/>
        <color theme="1"/>
        <rFont val="Times New Roman"/>
        <family val="1"/>
        <charset val="204"/>
      </rPr>
      <t/>
    </r>
  </si>
  <si>
    <t>90120225097050000150</t>
  </si>
  <si>
    <t>Налог, взимаемый в связи с применением патентной системы налогообложения</t>
  </si>
  <si>
    <t>18210504000020000110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</si>
  <si>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</si>
  <si>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</si>
  <si>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86 4 04 00000</t>
  </si>
  <si>
    <t>86 4 00 00000</t>
  </si>
  <si>
    <t>86 4 04 10210</t>
  </si>
  <si>
    <t>86 4 04 10220</t>
  </si>
  <si>
    <t>86 4 04 10250</t>
  </si>
  <si>
    <t>Подпрограмма "Развитие водоотведения и очистки сточных вод в Мамско-Чуйском районе"</t>
  </si>
  <si>
    <t>86 7 00 00000</t>
  </si>
  <si>
    <t>86 7 07 00000</t>
  </si>
  <si>
    <t>86 7 07 10210</t>
  </si>
  <si>
    <t>86 7 07 10220</t>
  </si>
  <si>
    <t>86 7 07 10250</t>
  </si>
  <si>
    <t>Основное мероприятие «Выявление и поддержка одаренных детей»</t>
  </si>
  <si>
    <t>82 4 05 00000</t>
  </si>
  <si>
    <t>82 4 05 10830</t>
  </si>
  <si>
    <t>Стипендии мэра района одаренным детям</t>
  </si>
  <si>
    <t>Основное мероприятие "Развитие водоотведения и очистки сточных вод в Мамско-Чуйском районе"</t>
  </si>
  <si>
    <t>Распределение</t>
  </si>
  <si>
    <t xml:space="preserve">дотаций  на выравнивание бюджетной обеспеченности поселений </t>
  </si>
  <si>
    <t>Городские поселения</t>
  </si>
  <si>
    <t>Мамское городское поселение</t>
  </si>
  <si>
    <t>Луговское городское поселение</t>
  </si>
  <si>
    <t>Витимское городское поселение</t>
  </si>
  <si>
    <t>Расходы на реализацию мероприятий, направленных на улучшение показателей планирования и исполнения бюджетов муниципальных образований Иркутской области</t>
  </si>
  <si>
    <t>Расходы на реализацию мероприятий, направленных на улучшение показателей планирования и исполнения бюджетов муниципальных образований Иркутской области (софинансирование)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</si>
  <si>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 (областной бюджет)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</si>
  <si>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 (местный бюджет)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</si>
  <si>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(местный бюджет)</t>
  </si>
  <si>
    <t>Расходы на выплату денежного содержания с начислениями на него главам, муниципальным служащим ОМСУ муниципальных районов (городских округов) ИО, а также заработной платы с начислениями на нее техническому и вспомогательному персоналу ОМСУ муниципальных районов (городских округов) ИО, работникам учреждений, находящихся в ведении ОМСУ муниципальных районов (городских округов) ИО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</si>
  <si>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(областной бюджет)</t>
  </si>
  <si>
    <t>Доходы, поступающие в порядке возмещения расходов, понесенных в связи с эксплуатацией имущества муниципальных районов</t>
  </si>
  <si>
    <t>91211302065050000130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</si>
  <si>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района.</t>
  </si>
  <si>
    <t>90211607010050000140</t>
  </si>
  <si>
    <t>Субвенция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</si>
  <si>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</si>
  <si>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на реализацию программ по работе с детьми и молодежью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</si>
  <si>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</si>
  <si>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90420249999050000150</t>
  </si>
  <si>
    <t>89 1 81 10150</t>
  </si>
  <si>
    <t>Взносы в уставной капитал</t>
  </si>
  <si>
    <t>89 3 89 00000</t>
  </si>
  <si>
    <t>89 3 89 10990</t>
  </si>
  <si>
    <t>Бюджетные инвестиции иным юридическим лицам, за исключением бюджетных инвестиций в объекты капитального строительства</t>
  </si>
  <si>
    <t>ОХРАНА ОКРУЖАЮЩЕЙ СРЕДЫ</t>
  </si>
  <si>
    <t>Другие вопросы в области охраны окружающей среды</t>
  </si>
  <si>
    <t>99 Г 01 73120</t>
  </si>
  <si>
    <t>Расходы местных бюджетов на реализацию программ по работе с детьми и молодежью (обл.бюджет)</t>
  </si>
  <si>
    <t>83 9 12 S2140</t>
  </si>
  <si>
    <t>244</t>
  </si>
  <si>
    <t>Расходы местных бюджетов на реализацию программ по работе с детьми и молодежью(софинансирование местный бюджет)</t>
  </si>
  <si>
    <t>V. Охрана окружающей среды</t>
  </si>
  <si>
    <t>VI. Образование</t>
  </si>
  <si>
    <t xml:space="preserve">VII. Культура, кинематография </t>
  </si>
  <si>
    <t>VIII. Здравоохранение</t>
  </si>
  <si>
    <t>IX. Социальная политика</t>
  </si>
  <si>
    <t>X. Физическая культура и спорт</t>
  </si>
  <si>
    <t>XI. Обслуживание государственного и муниципального долга</t>
  </si>
  <si>
    <t>XII. Межбюджетные трансферты</t>
  </si>
  <si>
    <t xml:space="preserve">Расходы местных бюджетов на реализацию программ по работе с детьми и молодежью </t>
  </si>
  <si>
    <t xml:space="preserve">Субсидия на софинансирование мероприятий по приобретению комплексов (установок) по обезвреживанию твердых коммунальных отходов </t>
  </si>
  <si>
    <t>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</si>
  <si>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2024г.</t>
  </si>
  <si>
    <t>00020229999000000150</t>
  </si>
  <si>
    <t xml:space="preserve">Расходы на софинансирование мероприятий по приобретению комплексов (установок) по обезвреживанию твердых коммунальных отходов </t>
  </si>
  <si>
    <t>Приложение № 5 к решению</t>
  </si>
  <si>
    <t>Приложение № 8 к решению</t>
  </si>
  <si>
    <t>Основное мероприятие «Создание  условий  для  реализации  потребителями своих прав, установленных Законом Российской Федерации «О  защите прав потребителей» и нормативными актами  Российской Федерации  и Иркутской  области».</t>
  </si>
  <si>
    <r>
      <t>Основное мероприятие</t>
    </r>
    <r>
      <rPr>
        <b/>
        <sz val="10"/>
        <color indexed="8"/>
        <rFont val="Arial"/>
        <family val="2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«Повышение качества жизни населения путем создания условий для наиболее полного удовлетворения спроса населения на потребительские товары».</t>
    </r>
  </si>
  <si>
    <t>Основное мероприятие «Разработка проектной документации для полигона по утилизации твердых бытовых и промышленных отходов на территории Мамско-Чуйского района».</t>
  </si>
  <si>
    <t>83 С 00 00000</t>
  </si>
  <si>
    <t>83 С 18 00000</t>
  </si>
  <si>
    <t>83 С 18 10990</t>
  </si>
  <si>
    <t>Основное мероприятие  «Корректировка действующих и подготовка новых документов территориального планирования района»</t>
  </si>
  <si>
    <t>Основное мероприятие «Разработка нормативов градостроительного проектирования»</t>
  </si>
  <si>
    <t>Основное мероприятие «Подготовка проектов планировок территорий»</t>
  </si>
  <si>
    <t>Основное мероприятие «Кадастровый учет границ населенных пунктов и территориальных зон»</t>
  </si>
  <si>
    <t>Основное мероприятие  «Повышение готовности и эффективности функционирования региональной системы оповещения».</t>
  </si>
  <si>
    <t>Основное мероприятие «Создание, накопление и восполнение резерва материальных ресурсов в Мамско-Чуйском районе».</t>
  </si>
  <si>
    <t>Основное мероприятие  "Реализация государственной политики в области охраны труда на территории МО Мамско-Чуйского района"</t>
  </si>
  <si>
    <t>Основное мероприятие «Обеспечение общественного порядка и личной безопасности граждан, снижение уровня преступлений и правонарушений на территории Мамско-Чуйского района"</t>
  </si>
  <si>
    <t>Основное мероприятие «Создание, накопление и восполнение резерва материальных ресурсов в Мамско-Чуйском районе»</t>
  </si>
  <si>
    <t>Основное мероприятие «Создание  условий  для  реализации  потребителями своих прав, установленных Законом Российской Федерации «О  защите прав потребителей» и нормативными актами  Российской Федерации  и Иркутской  области»</t>
  </si>
  <si>
    <r>
      <t>Основное мероприятие</t>
    </r>
    <r>
      <rPr>
        <b/>
        <sz val="10"/>
        <color indexed="8"/>
        <rFont val="Arial"/>
        <family val="2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«Повышение качества жизни населения путем создания условий для наиболее полного удовлетворения спроса населения на потребительские товары»</t>
    </r>
  </si>
  <si>
    <t>Основное мероприятие «Корректировка действующих и подготовка новых документов территориального планирования района»</t>
  </si>
  <si>
    <t>83 7 09 S2360</t>
  </si>
  <si>
    <r>
      <t>Основное мероприятие "</t>
    </r>
    <r>
      <rPr>
        <b/>
        <sz val="10"/>
        <color indexed="8"/>
        <rFont val="Times New Roman"/>
        <family val="1"/>
        <charset val="204"/>
      </rPr>
      <t xml:space="preserve">Осуществление функций администрации   </t>
    </r>
    <r>
      <rPr>
        <b/>
        <sz val="10"/>
        <color indexed="8"/>
        <rFont val="Times New Roman"/>
        <family val="1"/>
        <charset val="204"/>
      </rPr>
      <t>муниципального образования"</t>
    </r>
  </si>
  <si>
    <t>Основное мероприятие "Организация и проведение комплекса мероприятий по противодействию употребления наркотических и психотропных веществ, в том числе проведение химико-токсикологических исследований для выявления потребителей наркотических средств и  психотропных веществ"</t>
  </si>
  <si>
    <t>83 С 19 00000</t>
  </si>
  <si>
    <t>83 С 19 10990</t>
  </si>
  <si>
    <t>Основное мероприятие «Предпроектные работы по строительству мусороперегрузочной станции, оборудованной установкой по обеззараживанию ТКО в Мамско-Чуйском районе»</t>
  </si>
  <si>
    <t>Основное мероприятие «Подготовка схемы санитарной очистки Мамско-Чуйского района»</t>
  </si>
  <si>
    <t>90420230024050000150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</si>
  <si>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</si>
  <si>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18210102080010000110</t>
  </si>
  <si>
    <t xml:space="preserve">00011601063010000140
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</si>
  <si>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</si>
  <si>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00011601173010000140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</si>
  <si>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</si>
  <si>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 1 01 S2050</t>
  </si>
  <si>
    <r>
      <t xml:space="preserve">Реализация мероприятий перечня проектов народных инициатив(софинансирование) </t>
    </r>
    <r>
      <rPr>
        <sz val="10"/>
        <color theme="1"/>
        <rFont val="Times New Roman"/>
        <family val="1"/>
        <charset val="204"/>
      </rPr>
      <t xml:space="preserve"> </t>
    </r>
  </si>
  <si>
    <t>81 2 02 53031</t>
  </si>
  <si>
    <t>Расходы на осуществление обл.гос.полн.по расчету и предоставлению дотации на выр.бюдж.обесп.поселений, входящих в состав МР</t>
  </si>
  <si>
    <t>85 0 01 73200</t>
  </si>
  <si>
    <t>85 0 03 73200</t>
  </si>
  <si>
    <t>82 2 02 L519A</t>
  </si>
  <si>
    <t>Взнос в уставной капитал</t>
  </si>
  <si>
    <t>Приложение № 9 к решению</t>
  </si>
  <si>
    <t>Приложение № 10 к решению</t>
  </si>
  <si>
    <t>Прочие безвозмездные поступления в бюджеты муниципальных районов</t>
  </si>
  <si>
    <t>проект</t>
  </si>
  <si>
    <t>Невыясненные поступления, зачисляемые в бюджеты муниципальных районов</t>
  </si>
  <si>
    <t>Приложение №13 к решению</t>
  </si>
  <si>
    <t>Программа муниципальных внутренних заимствований</t>
  </si>
  <si>
    <t>Виды  долговых обязательств (привлечение/погашение)</t>
  </si>
  <si>
    <t>Объем заимствований, всего</t>
  </si>
  <si>
    <t>в том числе:</t>
  </si>
  <si>
    <t>кредиты кредитных организаций в валюте РФ сроком до 3-х лет</t>
  </si>
  <si>
    <t>0</t>
  </si>
  <si>
    <t>бюджетные кредиты от других бюджетов бюджетной системы РФ в валюте РФ</t>
  </si>
  <si>
    <t xml:space="preserve">  муниципального образования Мамско-Чуйского района на 2023 год </t>
  </si>
  <si>
    <t>Объем муниципального долга на 01.01.2023 г.</t>
  </si>
  <si>
    <t>Объем привлечения в 2023 г.</t>
  </si>
  <si>
    <t>Объем погашения в 2023 г.</t>
  </si>
  <si>
    <t>Верхний предел муниципального долга на 01.01.2024 г.</t>
  </si>
  <si>
    <t xml:space="preserve">  муниципального образования Мамско-Чуйского района на 2024 год </t>
  </si>
  <si>
    <t>Объем муниципального долга на 01.01.2024 г.</t>
  </si>
  <si>
    <t>Объем привлечения в 2024 г.</t>
  </si>
  <si>
    <t>Объем погашения в 2024 г.</t>
  </si>
  <si>
    <t>Верхний предел муниципального долга на 01.01.2025 г.</t>
  </si>
  <si>
    <t>Приложение № 16 к решению</t>
  </si>
  <si>
    <t>Перечень</t>
  </si>
  <si>
    <t>публично-нормативных обязательств бюджета</t>
  </si>
  <si>
    <t>Наименование публично-нормативных обязательств</t>
  </si>
  <si>
    <t>За счет средств бюджета района, всего</t>
  </si>
  <si>
    <t>1.1</t>
  </si>
  <si>
    <t>Доплата к пенсиям муниципальных служащих</t>
  </si>
  <si>
    <t>За счет средств областного и федерального бюджета , всего</t>
  </si>
  <si>
    <t>2.1</t>
  </si>
  <si>
    <t>2.2</t>
  </si>
  <si>
    <t>Предоставление мер социальной поддержки многодетным и малообеспеченным гражданам  - бесплатное питание школьников</t>
  </si>
  <si>
    <t>Итого:</t>
  </si>
  <si>
    <t>Приложение № 17 к решению</t>
  </si>
  <si>
    <t>тыс.руб.</t>
  </si>
  <si>
    <t>Нормативы распределения доходов между бюджетами</t>
  </si>
  <si>
    <t>Наименование групп, подгрупп, статей и подстатей доходов</t>
  </si>
  <si>
    <t xml:space="preserve">Код бюджетной классификации Российской Федерации </t>
  </si>
  <si>
    <t>Нормативы отчислений %</t>
  </si>
  <si>
    <t>Бюджет муниципального района</t>
  </si>
  <si>
    <t>ЗАДОЛЖЕННОСТЬ И ПЕРЕРАСЧЕТЫ ПО ОТМЕНЕННЫМ НАЛОГАМ, СБОРАМ  И  ИНЫМ ОБЯЗАТЕЛЬНЫМ  ПЛАТЕЖАМ</t>
  </si>
  <si>
    <t>Прочие местные налоги и сборы, мобилизуемые на территориях муниципальных районов</t>
  </si>
  <si>
    <t>Прочие доходы от оказания платных услуг получателями средств бюджетов муниципальных районов</t>
  </si>
  <si>
    <t>ПРОЧИЕ НЕНАЛОГОВЫЕ ДОХОДЫ</t>
  </si>
  <si>
    <t>Невыясненные поступления</t>
  </si>
  <si>
    <t>Прочие неналоговые доходы</t>
  </si>
  <si>
    <t>2025г.</t>
  </si>
  <si>
    <t xml:space="preserve">муниципального образования Мамско-Чуйского района на 2024-2025 годы (по главным распорядителям средств районного бюджета, </t>
  </si>
  <si>
    <t xml:space="preserve">муниципального образования Мамско-Чуйского района на 2023 год (по главным распорядителям средств районного бюджета, </t>
  </si>
  <si>
    <t xml:space="preserve"> муниципального образования Мамско-Чуйского района на 2023 год</t>
  </si>
  <si>
    <t xml:space="preserve"> муниципального образования Мамско-Чуйского района на 2024-2025 годы</t>
  </si>
  <si>
    <t xml:space="preserve">  муниципального образования Мамско-Чуйского района на 2025 год </t>
  </si>
  <si>
    <t>Объем муниципального долга на 01.01.2025 г.</t>
  </si>
  <si>
    <t>Объем привлечения в 2025 г.</t>
  </si>
  <si>
    <t>Объем погашения в 2025 г.</t>
  </si>
  <si>
    <t>Верхний предел муниципального долга на 01.01.2026 г.</t>
  </si>
  <si>
    <t xml:space="preserve"> Мамско-Чуйского района на 2023 год</t>
  </si>
  <si>
    <t xml:space="preserve"> Мамско-Чуйского района на 2024-2025 годы</t>
  </si>
  <si>
    <t>из бюджета Мамско-Чуйского района на 2023 год</t>
  </si>
  <si>
    <t>из бюджета Мамско-Чуйского района на 2024-2025 годы</t>
  </si>
  <si>
    <r>
      <t xml:space="preserve">на 2023 год    </t>
    </r>
    <r>
      <rPr>
        <sz val="9"/>
        <color indexed="8"/>
        <rFont val="Times New Roman"/>
        <family val="1"/>
        <charset val="204"/>
      </rPr>
      <t xml:space="preserve">       </t>
    </r>
  </si>
  <si>
    <r>
      <t xml:space="preserve">на 2024-2025 годы   </t>
    </r>
    <r>
      <rPr>
        <sz val="9"/>
        <color indexed="8"/>
        <rFont val="Times New Roman"/>
        <family val="1"/>
        <charset val="204"/>
      </rPr>
      <t xml:space="preserve">       </t>
    </r>
  </si>
  <si>
    <t xml:space="preserve">Распределение  бюджетных ассигнований   муниципального образования Мамско-Чуйского района на 2023 год по разделам, подразделам  классификации расходов бюджетов РФ </t>
  </si>
  <si>
    <t xml:space="preserve">Распределение  бюджетных ассигнований   муниципального образования Мамско-Чуйского района на плановый период 2024-2025 годов по разделам, подразделам  классификации расходов бюджетов РФ </t>
  </si>
  <si>
    <t xml:space="preserve">Прогнозируемые доходы бюджета  муниципального образования Мамско-Чуйского района на 2023 год                                   </t>
  </si>
  <si>
    <t xml:space="preserve">Прогнозируемые доходы бюджета  муниципального образования Мамско-Чуйского района на плановый период 2024-2025 годы                                   </t>
  </si>
  <si>
    <t>Муниципальная программа «Содействие развитию учреждений образования в муниципальном образовании Мамско-Чуйский район на 2022-2027 годы»</t>
  </si>
  <si>
    <t>Подпрограмма «Обеспечение безопасности образовательных учреждений Мамско-Чуйского района в 2022-2027 гг.»</t>
  </si>
  <si>
    <t>Подпрограмма «Развитие системы общего образования в Мамско - Чуйском муниципальном районе на 2022-2027 годы»</t>
  </si>
  <si>
    <t>Подпрограмма «Развитие учреждений дополнительного образования детей Мамско – Чуйского района на 2022-2027 годы»</t>
  </si>
  <si>
    <t>Подпрограмма «Обеспечение безопасности в образовательных учреждениях Мамско-Чуйском районе на 2022-2027 годы»</t>
  </si>
  <si>
    <t>Подпрограмма« Оказание поддержки учреждениям образования через работу с педагогическими кадрами и одаренными детьми, в решении финансово-хозяйственных задач в Мамско-Чуйском районе на 2022-2027 годы»</t>
  </si>
  <si>
    <t>Подпрограмма «Повышение безопасности дорожного движения с участием детей и предупреждение дорожно-транспортного травматизма с детьми в Мамско-Чуйском районе на 2022-2027 гг.»</t>
  </si>
  <si>
    <t>Подпрограмма «Развитие дошкольного образования в Мамско – Чуйском районе в  2022 - 2027 годах»</t>
  </si>
  <si>
    <t>Подпрограмма «Программа обеспечения мероприятий по охране труда в учреждениях образования Мамско-Чуйского района на  2022 - 2027 годы»</t>
  </si>
  <si>
    <t>Подпрограмма «Организация отдыха детей в Мамско - Чуйском районе на  2022 - 2027 гг.»</t>
  </si>
  <si>
    <t>Подпрограмма «Энергосбережение и повышение энергетической эффективности в учреждениях образования МО «Мамско - Чуйского района» на 2022-2027 годы».</t>
  </si>
  <si>
    <t>Подпрограмма «Энергосбережение и повышение энергетической эффективности в учреждениях образования МО «Мамско - Чуйского района» на 2022-2027годы».</t>
  </si>
  <si>
    <t>Подпрограмма «Обеспечение организации питания обучающихся в общеобразовательных учреждениях, расположенных на территории Мамско-Чуйского района на 2022-2027 гг.»</t>
  </si>
  <si>
    <t>Муниципальная программа «Содержание и развитие   муниципального хозяйства  МО Мамско-Чуйского  района на 2021-2025годы»</t>
  </si>
  <si>
    <t>Подпрограмма «Обеспечение деятельности муниципального казенного учреждения «Административно-хозяйственная служба на 2021-2025 годы»»</t>
  </si>
  <si>
    <t>Подпрограмма «Обеспечение перевозок пассажиров автомобильным транспортом в Мамско-Чуйском районе  на 2021-2025 годы»»</t>
  </si>
  <si>
    <t>Подпрограмма "Обеспечение холодного водоснабжения в Мамско-Чуйском районе"</t>
  </si>
  <si>
    <t>Основное мероприятие "Обеспечение холодного водоснабжения в Мамско-Чуйском районе"</t>
  </si>
  <si>
    <t>Подпрограмма « Энергосбережение и повышение энергетической эффективности  МКУ «АХС» на 2021-2025 годы»»</t>
  </si>
  <si>
    <t>Подпрограмма «Улучшение условий и охраны труда в  МКУ «АХС» на 2021-2025 годы»»</t>
  </si>
  <si>
    <t>Основное мероприятие "Реализация государственной политики в области охраны труда, обеспечивающих сохранение жизни, здоровья и профессиональной активности работников в процессе трудовой деятельности, как приоритетной составляющей стратегии социально-экономического развития учреждения»</t>
  </si>
  <si>
    <t>Подпрограмма «Обеспечение перевозок пассажиров водным транспортом в Мамско-Чуйском районе  на 2021-2025 годы»»</t>
  </si>
  <si>
    <t>Подпрограмма "Энергосбережение и повышение энергетической эффективности в  Мамско-Чуйском районе на2022-2026 годы"</t>
  </si>
  <si>
    <t>Подпрограмма «Обеспечение организации питания обучающихся в общеобразовательных учреждениях, расположенных на территории Мамско-Чуйского района на 2022-2027гг.»</t>
  </si>
  <si>
    <t>Подпрограмма «Энергосбережение и повышение энергетической эффективности в учреждениях образования МО «Мамско - Чуйского района» на 2022 - 2027 годы».</t>
  </si>
  <si>
    <t>Подпрограмма «Энергосбережение и повышение энергетической эффективности в учреждениях образования МО «Мамско - Чуйского района» на  2022 - 2027 годы».</t>
  </si>
  <si>
    <t>Подпрограмма «Обеспечение организации питания обучающихся в общеобразовательных учреждениях, расположенных на территории Мамско-Чуйского района на  2022 - 2027 годы»</t>
  </si>
  <si>
    <t>Подпрограмма «Обеспечение организации питания обучающихся в общеобразовательных учреждениях, расположенных на территории Мамско-Чуйского района на  2022 - 2027 гг.»</t>
  </si>
  <si>
    <t>Подпрограмма «Развитие дошкольного образования в Мамско – Чуйском районе в 2022 - 2027 годах»</t>
  </si>
  <si>
    <t>Подпрограмма «Организация отдыха детей в Мамско - Чуйском районе на 2022 - 2027 гг.»</t>
  </si>
  <si>
    <t>Подпрограмма «Программа обеспечения мероприятий по охране труда в учреждениях образования Мамско-Чуйского района на 2022 - 2027 годы»</t>
  </si>
  <si>
    <t>Муниципальная программа «Содействие развитию учреждений образования в муниципальном образовании Мамско-Чуйский район на 2022 - 2027 годы»</t>
  </si>
  <si>
    <t>Муниципальная программа «Содержание и развитие   муниципального хозяйства  МО Мамско-Чуйского  района на 2021-2025 годы»</t>
  </si>
  <si>
    <t>Подпрограмма «  Энергосбережение и повышение энергетической эффективности  МКУ «АХС» на 2021-2025 годы»»</t>
  </si>
  <si>
    <t>Муниципальная программа «Повышение эффективности управления  муниципальными финансами  МО Мамско-Чуйского  района на 2021-2025годы»</t>
  </si>
  <si>
    <t>Муниципальная программа «Повышение эффективности управления  муниципальными финансами  МО Мамско-Чуйского  района на 2021-2025 годы»</t>
  </si>
  <si>
    <t>Муниципальная программа «Повышение качества управления муниципальным имуществом МО Мамско-Чуйского  района на 2021-2025годы»</t>
  </si>
  <si>
    <t>Подпрограмма «Совершенствование управления муниципальным имуществом, земельными ресурсами МО Мамско-Чуйского  района на 2021-2025годы»</t>
  </si>
  <si>
    <t>Подпрограмма «»Сохранность, содержание и ремонт  муниципального имущества МО Мамско-Чуйского  района на 2021-2025годы»</t>
  </si>
  <si>
    <t>Муниципальная программа "Развитие муниципального казенного учреждения «Единая дежурно-диспетчерская службы-112» МО   Мамско-Чуйского района (МКУ «ЕДДС-112») 2021-2025годы</t>
  </si>
  <si>
    <t>Муниципальная программа «Повышение качества управления муниципальным имуществом МО Мамско-Чуйского  района на 2021-2025 годы»</t>
  </si>
  <si>
    <t>Подпрограмма «Совершенствование управления муниципальным имуществом, земельными ресурсами МО Мамско-Чуйского  района на 2021-2025 годы»</t>
  </si>
  <si>
    <t>Подпрограмма «»Сохранность, содержание и ремонт  муниципального имущества МО Мамско-Чуйского  района на 2021-2025 годы»</t>
  </si>
  <si>
    <t>Муниципальная программа "Развитие муниципального казенного учреждения «Единая дежурно-диспетчерская службы-112» МО   Мамско-Чуйского района (МКУ «ЕДДС-112») 2021-2025 годы</t>
  </si>
  <si>
    <t>Основное мероприятие «Проведение работ по ликвидации накопленного вреда окружающей среде».</t>
  </si>
  <si>
    <t>1383,5</t>
  </si>
  <si>
    <t>2023 год</t>
  </si>
  <si>
    <t>XIII.Нераспределенные средства</t>
  </si>
  <si>
    <t>000 1 09 00000 00 0000 110</t>
  </si>
  <si>
    <t>000 1 09 07053 05 0000 110</t>
  </si>
  <si>
    <t>000 1 13 01995 05 0000 110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</si>
  <si>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</si>
  <si>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</si>
  <si>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</si>
  <si>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</si>
  <si>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</si>
  <si>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Приложение №11 к решению</t>
  </si>
  <si>
    <t>Приложение №12 к решению</t>
  </si>
  <si>
    <t>Приложение № 14 к решению</t>
  </si>
  <si>
    <t>Приложение № 15 к решению</t>
  </si>
  <si>
    <t>Приложение № 18 к решению</t>
  </si>
  <si>
    <t>Основное мероприятие «Совершенствование мер направленных на горманизацию межнациональных отношений, профилактику экстремизма и терроризма</t>
  </si>
  <si>
    <t>Основное мероприятие «Укрепление единства, гражданского самосознания и духовной общности, сохранение и развитие этнокультурного многообразия народов РФ, проживающих на территории Мамско-Чуйского района</t>
  </si>
  <si>
    <t>83 С 33 00000</t>
  </si>
  <si>
    <t>83 С 33 10990</t>
  </si>
  <si>
    <t>83 С 33 S0000</t>
  </si>
  <si>
    <t>Приложение № 6 к решению</t>
  </si>
  <si>
    <t>бюджетной системы Российской Федерации на 2023 год и плановый период 2024-2025 годов</t>
  </si>
  <si>
    <t>Муниципальная программа «Развитие культуры и дополнительного образования в сфере музыкального искусства в  Мамско-Чуйском  районе на 2021-2025 годы»</t>
  </si>
  <si>
    <t>Подпрограмма «Развитие культурно-досуговой деятельности  Мамско-Чуйского района на 2021-2025 годы»</t>
  </si>
  <si>
    <t>А</t>
  </si>
  <si>
    <t>Подпрограмма «Развитие библиотечного дела, информационно-библиотечного обслуживания, музейного дела в  Мамско-Чуйском районе на 2021-2025 годы»</t>
  </si>
  <si>
    <t>Подпрограмма «Оказание поддержки учреждениям образования, культуры в решении финансово-хозяйственных задач  в  Мамско-Чуйском районе на 2021-2025 годы»</t>
  </si>
  <si>
    <t>Подпрограмма «Сохранение и развитие дополнительного образования в сфере музыкального искусства  в  Мамско-Чуйском районе на 2021-2025 годы»</t>
  </si>
  <si>
    <t>Подпрограмма «Улучшение условий и охраны труда в учреждениях культуры и дополнительного образования в сфере музыкального искусства  МО  Мамско-Чуйского района на 2021-2025 годы»</t>
  </si>
  <si>
    <t>Подпрограмма «Энергосбережение и повышение энергетической эффективности в учреждениях культуры и дополнительного образования в сфере музыкального искусства  МО  Мамско-Чуйского района на 2021-2025 годы»</t>
  </si>
  <si>
    <t>Муниципальная программа "Реализация полномочий муниципального образования Мамско-Чуйского района на период 2021-2025 годы</t>
  </si>
  <si>
    <t xml:space="preserve">Подпрограмма "Функционирование аппарата администрации Мамско-Чуйского района» на 2021-2025 годы 
</t>
  </si>
  <si>
    <t>Подпрограмма «Улучшение условий и охраны труда в Мамско-Чуйском районе на 2021-2025 годы»</t>
  </si>
  <si>
    <t>Подпрограмма «Комплексные меры по профилактике преступлений и правонарушений в  Мамско-Чуйском районе на 2021-2025 годы»</t>
  </si>
  <si>
    <t>Подпрограмма «Обеспечение комплексных мер безопасности  в Мамско-Чуйском районе на 2021-2025 годы»</t>
  </si>
  <si>
    <t>Подпрограмма "Защита прав потребителей в Мамско-Чуйском районе  на 2021-2025 годы»</t>
  </si>
  <si>
    <t>Подпрограмма «Поддержка торговли и предпринимательства в Мамско-Чуйском районе на 2021-2025 годы»</t>
  </si>
  <si>
    <t>Подпрограмма «Мобилизационная подготовка Мамско-Чуйского района на 2021-2025 годы»</t>
  </si>
  <si>
    <t>Подпрограмма «Молодежная политика в Мамско-Чуйском районе на 2021-2025 годы»</t>
  </si>
  <si>
    <t>Подпрограмма «Хранение, комплектование, учет и использование архивных документов, относящихся к муниципальной, федеральной и негосударственной собственности на  2021-2025 годы»</t>
  </si>
  <si>
    <t>Подпрограмма «Формирование законопослушного поведения участников дорожного движения в Мамско-Чуйском районе на  2021-2025 годы»</t>
  </si>
  <si>
    <t>Подпрограмма «Создание условий для оказания медицинской помощи населению  Мамско-Чуйского района на 2021-2025 годы»</t>
  </si>
  <si>
    <t>Подпрограмма «Развитие физической культуры и спорта в Мамско-Чуйском районе на 2021-2025 годы»</t>
  </si>
  <si>
    <t>Подпрограмма «Комплексные меры противодействия злоупотреблению наркотическими средствами, психотропными веществами и их незаконному обороту на 2021-2025 годы»</t>
  </si>
  <si>
    <t>Подпрограмма «Укрепление межнационального и межконфессиональногосогласия, профилактика экстремизма и терроризма в  Мамско-Чуйском районе на 2021-2025 годы»</t>
  </si>
  <si>
    <t>Подпрограмма «Профилактика ВИЧ-инфекции на территории Мамско-Чуйского района на  2021-2025 годы»</t>
  </si>
  <si>
    <t>Подпрограмма «Доступная среда для инвалидов и других мобильных групп населения на  2021-2025 годы»</t>
  </si>
  <si>
    <t>Подпрограмма «Архитектура и градостроительство в Мамско-Чуйском районе на 2021-2025 годы»</t>
  </si>
  <si>
    <t>Подпрограмма "Охрана окружающей среды и рационального природопользования на 2021-2025 годы»</t>
  </si>
  <si>
    <t>Подпрограмма «Энергосбережение и повышение энергетической эффективности в Мамско-Чуйском районе на 2021-2025 годы»</t>
  </si>
  <si>
    <t>Подпрограмма "Улучшение условий и охраны труда в   Мамско-Чуйском районе на 2021-2025 годы"</t>
  </si>
  <si>
    <t>Подпрограмма "Обеспечение комплексных мер безопасности в   Мамско-Чуйском районе на2021-2025 годы»</t>
  </si>
  <si>
    <t>Подпрограмма "Комплексные меры по профилактике преступлений и правонарушений в  Мамско-Чуйском районе на 2021-2025 годы»</t>
  </si>
  <si>
    <t>Подпрограмма "Формирование законопослушного поведения участников дорожного движения в Мамско-Чуйском районе на 2021-2025 годы"</t>
  </si>
  <si>
    <t>Подпрограмма "Поддержка торговли и предпринимательства в Мамско-Чуйском районе на 2021-2025 годы»</t>
  </si>
  <si>
    <t>Подпрограмма "Архитектура и градостроительство в Мамско-Чуйском районе на 2021-2025 годы»</t>
  </si>
  <si>
    <t>Подпрограмма "Молодежная политика  Мамско-Чуйского района на 2021-2025 годы»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</si>
  <si>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на 2021-2025годы»</t>
  </si>
  <si>
    <t>Муниципальная программа «Развитие культуры и дополнительного образования в сфере музыкального искусства в  Мамско-Чуйском  районе на 2021-2025годы»</t>
  </si>
  <si>
    <t>Подпрограмма «Сохранение и развитие дополнительного образования в сфере музыкального искусства  в  Мамско-Чуйском районе на 2021-2025годы»</t>
  </si>
  <si>
    <t>Подпрограмма «Улучшение условий и охраны труда в учреждениях культуры и дополнительного образования в сфере музыкального искусства  МО  Мамско-Чуйского района на 2021-2025годы»</t>
  </si>
  <si>
    <t>Подпрограмма «Энергосбережение и повышение энергетической эффективности в учреждениях культуры и дополнительного образования в сфере музыкального искусства  МО  Мамско-Чуйского района на 2021-2025годы»</t>
  </si>
  <si>
    <t>Подпрограмма «Развитие культурно-досуговой деятельности  Мамско-Чуйского района на 2021-2025годы»</t>
  </si>
  <si>
    <t>Подпрограмма «Развитие библиотечного дела, информационно-библиотечного обслуживания, музейного дела в  Мамско-Чуйском районе на 2021-2025годы»</t>
  </si>
  <si>
    <t>Подпрограмма «Оказание поддержки учреждениям образования, культуры в решении финансово-хозяйственных задач  в  Мамско-Чуйском районе на 2021-2025годы»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</si>
</sst>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000"/>
  </numFmts>
  <fonts count="4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theme="6" tint="-0.499984740745262"/>
      <name val="Times New Roman"/>
      <family val="1"/>
      <charset val="204"/>
    </font>
    <font>
      <b/>
      <sz val="10"/>
      <color theme="3" tint="-0.499984740745262"/>
      <name val="Times New Roman"/>
      <family val="1"/>
      <charset val="204"/>
    </font>
    <font>
      <b/>
      <sz val="9"/>
      <color theme="3" tint="-0.499984740745262"/>
      <name val="Times New Roman"/>
      <family val="1"/>
      <charset val="204"/>
    </font>
    <font>
      <sz val="11"/>
      <color theme="3" tint="-0.499984740745262"/>
      <name val="Calibri"/>
      <family val="2"/>
      <charset val="204"/>
      <scheme val="minor"/>
    </font>
    <font>
      <sz val="9"/>
      <color theme="3" tint="-0.499984740745262"/>
      <name val="Times New Roman"/>
      <family val="1"/>
      <charset val="204"/>
    </font>
    <font>
      <b/>
      <sz val="11"/>
      <color theme="3" tint="-0.49998474074526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8"/>
      <color theme="3" tint="-0.49998474074526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/>
  </cellStyleXfs>
  <cellXfs count="580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justify" wrapText="1"/>
    </xf>
    <xf numFmtId="49" fontId="2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3" fillId="0" borderId="3" xfId="0" applyNumberFormat="1" applyFont="1" applyBorder="1" applyAlignment="1">
      <alignment horizontal="justify" wrapText="1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justify"/>
    </xf>
    <xf numFmtId="0" fontId="3" fillId="0" borderId="2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 wrapText="1"/>
    </xf>
    <xf numFmtId="49" fontId="2" fillId="0" borderId="3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49" fontId="10" fillId="2" borderId="8" xfId="0" applyNumberFormat="1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wrapText="1"/>
    </xf>
    <xf numFmtId="0" fontId="5" fillId="3" borderId="2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justify" wrapText="1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11" xfId="0" applyFont="1" applyBorder="1" applyAlignment="1">
      <alignment horizontal="center" textRotation="90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wrapText="1"/>
    </xf>
    <xf numFmtId="0" fontId="16" fillId="0" borderId="0" xfId="0" applyFont="1"/>
    <xf numFmtId="0" fontId="3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5" fillId="4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1" fontId="3" fillId="0" borderId="7" xfId="0" applyNumberFormat="1" applyFont="1" applyBorder="1" applyAlignment="1">
      <alignment horizont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/>
      <protection hidden="1"/>
    </xf>
    <xf numFmtId="0" fontId="5" fillId="5" borderId="2" xfId="0" applyFont="1" applyFill="1" applyBorder="1" applyAlignment="1">
      <alignment horizontal="justify" vertical="center" wrapText="1"/>
    </xf>
    <xf numFmtId="49" fontId="3" fillId="0" borderId="13" xfId="0" applyNumberFormat="1" applyFont="1" applyFill="1" applyBorder="1" applyAlignment="1"/>
    <xf numFmtId="49" fontId="3" fillId="0" borderId="18" xfId="0" applyNumberFormat="1" applyFont="1" applyFill="1" applyBorder="1" applyAlignment="1"/>
    <xf numFmtId="164" fontId="8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wrapText="1"/>
    </xf>
    <xf numFmtId="49" fontId="2" fillId="6" borderId="3" xfId="0" applyNumberFormat="1" applyFont="1" applyFill="1" applyBorder="1" applyAlignment="1">
      <alignment horizontal="center" wrapText="1"/>
    </xf>
    <xf numFmtId="0" fontId="5" fillId="6" borderId="2" xfId="0" applyFont="1" applyFill="1" applyBorder="1" applyAlignment="1">
      <alignment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0" xfId="0" applyFont="1" applyBorder="1" applyAlignment="1">
      <alignment horizontal="center" vertical="center" textRotation="90" wrapText="1"/>
    </xf>
    <xf numFmtId="0" fontId="5" fillId="7" borderId="3" xfId="0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7" borderId="2" xfId="0" applyFont="1" applyFill="1" applyBorder="1" applyAlignment="1">
      <alignment horizontal="justify" vertical="center" wrapText="1"/>
    </xf>
    <xf numFmtId="0" fontId="2" fillId="0" borderId="17" xfId="0" applyFont="1" applyBorder="1" applyAlignment="1">
      <alignment vertical="center" wrapText="1"/>
    </xf>
    <xf numFmtId="49" fontId="3" fillId="5" borderId="3" xfId="0" applyNumberFormat="1" applyFont="1" applyFill="1" applyBorder="1" applyAlignment="1">
      <alignment horizont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9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vertical="center" wrapText="1"/>
    </xf>
    <xf numFmtId="2" fontId="8" fillId="2" borderId="8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wrapText="1"/>
    </xf>
    <xf numFmtId="49" fontId="8" fillId="2" borderId="8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7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justify" vertical="center"/>
    </xf>
    <xf numFmtId="0" fontId="17" fillId="0" borderId="9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wrapText="1"/>
    </xf>
    <xf numFmtId="0" fontId="3" fillId="0" borderId="16" xfId="0" applyFont="1" applyFill="1" applyBorder="1" applyAlignment="1"/>
    <xf numFmtId="0" fontId="12" fillId="0" borderId="2" xfId="0" applyFont="1" applyBorder="1" applyAlignment="1">
      <alignment horizontal="left" vertical="top" wrapText="1"/>
    </xf>
    <xf numFmtId="16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vertical="center" wrapText="1"/>
    </xf>
    <xf numFmtId="0" fontId="21" fillId="0" borderId="0" xfId="0" applyFont="1" applyAlignment="1">
      <alignment horizontal="center"/>
    </xf>
    <xf numFmtId="49" fontId="3" fillId="8" borderId="3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justify" vertical="center" wrapText="1"/>
    </xf>
    <xf numFmtId="0" fontId="5" fillId="8" borderId="3" xfId="0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justify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wrapText="1"/>
    </xf>
    <xf numFmtId="0" fontId="5" fillId="8" borderId="1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justify" vertical="center" wrapText="1"/>
    </xf>
    <xf numFmtId="0" fontId="5" fillId="9" borderId="3" xfId="0" applyFont="1" applyFill="1" applyBorder="1" applyAlignment="1">
      <alignment horizontal="center" vertical="center" wrapText="1"/>
    </xf>
    <xf numFmtId="49" fontId="5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7" borderId="0" xfId="0" applyFill="1"/>
    <xf numFmtId="164" fontId="2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wrapText="1"/>
    </xf>
    <xf numFmtId="49" fontId="0" fillId="0" borderId="0" xfId="0" applyNumberFormat="1" applyFill="1"/>
    <xf numFmtId="49" fontId="19" fillId="0" borderId="0" xfId="0" applyNumberFormat="1" applyFont="1" applyFill="1"/>
    <xf numFmtId="49" fontId="0" fillId="0" borderId="0" xfId="0" applyNumberFormat="1"/>
    <xf numFmtId="164" fontId="5" fillId="3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7" xfId="0" applyFont="1" applyFill="1" applyBorder="1" applyAlignment="1">
      <alignment wrapText="1"/>
    </xf>
    <xf numFmtId="0" fontId="7" fillId="0" borderId="20" xfId="0" applyFont="1" applyFill="1" applyBorder="1" applyAlignment="1">
      <alignment wrapText="1"/>
    </xf>
    <xf numFmtId="0" fontId="7" fillId="0" borderId="20" xfId="0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2" fontId="10" fillId="2" borderId="22" xfId="0" applyNumberFormat="1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2" fontId="8" fillId="2" borderId="22" xfId="0" applyNumberFormat="1" applyFont="1" applyFill="1" applyBorder="1" applyAlignment="1">
      <alignment horizontal="left" wrapText="1"/>
    </xf>
    <xf numFmtId="49" fontId="10" fillId="2" borderId="22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 wrapText="1"/>
    </xf>
    <xf numFmtId="0" fontId="2" fillId="0" borderId="26" xfId="0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7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8" fillId="0" borderId="6" xfId="0" applyFont="1" applyFill="1" applyBorder="1" applyAlignment="1">
      <alignment vertical="top" wrapText="1"/>
    </xf>
    <xf numFmtId="164" fontId="29" fillId="0" borderId="0" xfId="0" applyNumberFormat="1" applyFont="1"/>
    <xf numFmtId="0" fontId="29" fillId="0" borderId="0" xfId="0" applyFont="1"/>
    <xf numFmtId="0" fontId="28" fillId="0" borderId="1" xfId="0" applyFont="1" applyFill="1" applyBorder="1" applyAlignment="1">
      <alignment wrapText="1"/>
    </xf>
    <xf numFmtId="165" fontId="28" fillId="0" borderId="1" xfId="0" applyNumberFormat="1" applyFont="1" applyFill="1" applyBorder="1" applyAlignment="1">
      <alignment horizont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justify"/>
    </xf>
    <xf numFmtId="0" fontId="5" fillId="10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justify" vertical="center" wrapText="1"/>
    </xf>
    <xf numFmtId="0" fontId="5" fillId="9" borderId="2" xfId="0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justify" wrapText="1"/>
    </xf>
    <xf numFmtId="49" fontId="2" fillId="8" borderId="3" xfId="0" applyNumberFormat="1" applyFont="1" applyFill="1" applyBorder="1" applyAlignment="1">
      <alignment horizontal="center" wrapText="1"/>
    </xf>
    <xf numFmtId="0" fontId="34" fillId="0" borderId="0" xfId="0" applyFont="1"/>
    <xf numFmtId="0" fontId="32" fillId="11" borderId="2" xfId="0" applyFont="1" applyFill="1" applyBorder="1" applyAlignment="1">
      <alignment horizontal="left" vertical="center" wrapText="1"/>
    </xf>
    <xf numFmtId="49" fontId="33" fillId="11" borderId="3" xfId="0" applyNumberFormat="1" applyFont="1" applyFill="1" applyBorder="1" applyAlignment="1">
      <alignment horizontal="center" vertical="center" wrapText="1"/>
    </xf>
    <xf numFmtId="49" fontId="33" fillId="11" borderId="3" xfId="0" applyNumberFormat="1" applyFont="1" applyFill="1" applyBorder="1" applyAlignment="1">
      <alignment horizontal="center" wrapText="1"/>
    </xf>
    <xf numFmtId="0" fontId="33" fillId="11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0" fillId="8" borderId="0" xfId="0" applyFill="1"/>
    <xf numFmtId="0" fontId="0" fillId="10" borderId="0" xfId="0" applyFill="1"/>
    <xf numFmtId="0" fontId="32" fillId="10" borderId="1" xfId="0" applyFont="1" applyFill="1" applyBorder="1" applyAlignment="1">
      <alignment horizontal="left" vertical="center" wrapText="1"/>
    </xf>
    <xf numFmtId="49" fontId="33" fillId="10" borderId="3" xfId="0" applyNumberFormat="1" applyFont="1" applyFill="1" applyBorder="1" applyAlignment="1">
      <alignment horizontal="center" vertical="center" wrapText="1"/>
    </xf>
    <xf numFmtId="49" fontId="33" fillId="10" borderId="3" xfId="0" applyNumberFormat="1" applyFont="1" applyFill="1" applyBorder="1" applyAlignment="1">
      <alignment horizontal="center" wrapText="1"/>
    </xf>
    <xf numFmtId="0" fontId="33" fillId="10" borderId="3" xfId="0" applyFont="1" applyFill="1" applyBorder="1" applyAlignment="1">
      <alignment horizontal="center" vertical="center" wrapText="1"/>
    </xf>
    <xf numFmtId="0" fontId="34" fillId="10" borderId="0" xfId="0" applyFont="1" applyFill="1"/>
    <xf numFmtId="0" fontId="32" fillId="10" borderId="2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center" vertical="center" wrapText="1"/>
    </xf>
    <xf numFmtId="49" fontId="35" fillId="10" borderId="3" xfId="0" applyNumberFormat="1" applyFont="1" applyFill="1" applyBorder="1" applyAlignment="1">
      <alignment horizontal="center" vertical="center" wrapText="1"/>
    </xf>
    <xf numFmtId="0" fontId="25" fillId="10" borderId="23" xfId="0" applyFont="1" applyFill="1" applyBorder="1" applyAlignment="1">
      <alignment horizontal="justify" wrapText="1"/>
    </xf>
    <xf numFmtId="0" fontId="0" fillId="10" borderId="28" xfId="0" applyFill="1" applyBorder="1" applyAlignment="1">
      <alignment vertical="center"/>
    </xf>
    <xf numFmtId="0" fontId="0" fillId="10" borderId="31" xfId="0" applyFill="1" applyBorder="1"/>
    <xf numFmtId="0" fontId="3" fillId="10" borderId="1" xfId="0" applyFont="1" applyFill="1" applyBorder="1" applyAlignment="1">
      <alignment horizontal="center" vertical="center" wrapText="1"/>
    </xf>
    <xf numFmtId="0" fontId="34" fillId="11" borderId="0" xfId="0" applyFont="1" applyFill="1"/>
    <xf numFmtId="49" fontId="35" fillId="11" borderId="3" xfId="0" applyNumberFormat="1" applyFont="1" applyFill="1" applyBorder="1" applyAlignment="1">
      <alignment horizontal="center" wrapText="1"/>
    </xf>
    <xf numFmtId="0" fontId="32" fillId="11" borderId="2" xfId="0" applyFont="1" applyFill="1" applyBorder="1" applyAlignment="1">
      <alignment horizontal="left" wrapText="1"/>
    </xf>
    <xf numFmtId="0" fontId="36" fillId="10" borderId="0" xfId="0" applyFont="1" applyFill="1"/>
    <xf numFmtId="49" fontId="35" fillId="10" borderId="3" xfId="0" applyNumberFormat="1" applyFont="1" applyFill="1" applyBorder="1" applyAlignment="1">
      <alignment horizontal="center" wrapText="1"/>
    </xf>
    <xf numFmtId="0" fontId="32" fillId="10" borderId="2" xfId="0" applyFont="1" applyFill="1" applyBorder="1" applyAlignment="1">
      <alignment horizontal="left" vertical="top" wrapText="1"/>
    </xf>
    <xf numFmtId="0" fontId="31" fillId="11" borderId="9" xfId="0" applyFont="1" applyFill="1" applyBorder="1" applyAlignment="1">
      <alignment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23" fillId="11" borderId="15" xfId="0" applyFont="1" applyFill="1" applyBorder="1" applyAlignment="1">
      <alignment vertical="top" wrapTex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6" fillId="11" borderId="7" xfId="0" applyNumberFormat="1" applyFont="1" applyFill="1" applyBorder="1" applyAlignment="1">
      <alignment horizontal="center" vertical="center" wrapText="1"/>
    </xf>
    <xf numFmtId="164" fontId="25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wrapText="1"/>
    </xf>
    <xf numFmtId="49" fontId="15" fillId="11" borderId="7" xfId="0" applyNumberFormat="1" applyFont="1" applyFill="1" applyBorder="1" applyAlignment="1">
      <alignment horizontal="center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31" fillId="11" borderId="6" xfId="0" applyFont="1" applyFill="1" applyBorder="1" applyAlignment="1">
      <alignment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wrapText="1"/>
    </xf>
    <xf numFmtId="49" fontId="15" fillId="11" borderId="3" xfId="0" applyNumberFormat="1" applyFont="1" applyFill="1" applyBorder="1" applyAlignment="1">
      <alignment horizontal="center" vertical="center" wrapText="1"/>
    </xf>
    <xf numFmtId="49" fontId="13" fillId="11" borderId="3" xfId="0" applyNumberFormat="1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31" fillId="11" borderId="23" xfId="0" applyFont="1" applyFill="1" applyBorder="1" applyAlignment="1">
      <alignment vertical="center" wrapText="1"/>
    </xf>
    <xf numFmtId="0" fontId="21" fillId="11" borderId="2" xfId="0" applyFont="1" applyFill="1" applyBorder="1" applyAlignment="1">
      <alignment horizontal="center" vertical="center" wrapText="1"/>
    </xf>
    <xf numFmtId="0" fontId="26" fillId="11" borderId="16" xfId="0" applyFont="1" applyFill="1" applyBorder="1" applyAlignment="1">
      <alignment wrapText="1"/>
    </xf>
    <xf numFmtId="49" fontId="15" fillId="11" borderId="2" xfId="0" applyNumberFormat="1" applyFont="1" applyFill="1" applyBorder="1" applyAlignment="1">
      <alignment horizontal="center" vertical="center" wrapText="1"/>
    </xf>
    <xf numFmtId="0" fontId="31" fillId="11" borderId="9" xfId="0" applyFont="1" applyFill="1" applyBorder="1" applyAlignment="1">
      <alignment wrapText="1"/>
    </xf>
    <xf numFmtId="0" fontId="31" fillId="11" borderId="23" xfId="0" applyFont="1" applyFill="1" applyBorder="1" applyAlignment="1">
      <alignment wrapText="1"/>
    </xf>
    <xf numFmtId="0" fontId="27" fillId="11" borderId="2" xfId="0" applyFont="1" applyFill="1" applyBorder="1" applyAlignment="1">
      <alignment horizontal="center" vertical="center" wrapText="1"/>
    </xf>
    <xf numFmtId="0" fontId="24" fillId="11" borderId="16" xfId="0" applyFont="1" applyFill="1" applyBorder="1" applyAlignment="1">
      <alignment wrapText="1"/>
    </xf>
    <xf numFmtId="49" fontId="15" fillId="11" borderId="2" xfId="0" applyNumberFormat="1" applyFont="1" applyFill="1" applyBorder="1" applyAlignment="1">
      <alignment horizontal="center" wrapText="1"/>
    </xf>
    <xf numFmtId="49" fontId="15" fillId="11" borderId="1" xfId="0" applyNumberFormat="1" applyFont="1" applyFill="1" applyBorder="1" applyAlignment="1">
      <alignment horizont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49" fontId="2" fillId="11" borderId="7" xfId="0" applyNumberFormat="1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wrapText="1"/>
    </xf>
    <xf numFmtId="49" fontId="4" fillId="11" borderId="3" xfId="0" applyNumberFormat="1" applyFont="1" applyFill="1" applyBorder="1" applyAlignment="1">
      <alignment horizontal="center" vertical="center" wrapText="1"/>
    </xf>
    <xf numFmtId="49" fontId="2" fillId="11" borderId="16" xfId="0" applyNumberFormat="1" applyFont="1" applyFill="1" applyBorder="1" applyAlignment="1">
      <alignment horizontal="center" vertical="center" wrapText="1"/>
    </xf>
    <xf numFmtId="49" fontId="2" fillId="11" borderId="23" xfId="0" applyNumberFormat="1" applyFont="1" applyFill="1" applyBorder="1" applyAlignment="1">
      <alignment horizontal="center" vertical="center" wrapText="1"/>
    </xf>
    <xf numFmtId="49" fontId="3" fillId="11" borderId="25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horizontal="right" wrapText="1"/>
    </xf>
    <xf numFmtId="0" fontId="3" fillId="0" borderId="34" xfId="0" applyFont="1" applyFill="1" applyBorder="1" applyAlignment="1">
      <alignment horizontal="right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justify" wrapText="1"/>
    </xf>
    <xf numFmtId="0" fontId="25" fillId="11" borderId="6" xfId="0" applyFont="1" applyFill="1" applyBorder="1" applyAlignment="1">
      <alignment horizontal="justify" wrapText="1"/>
    </xf>
    <xf numFmtId="49" fontId="33" fillId="10" borderId="16" xfId="0" applyNumberFormat="1" applyFont="1" applyFill="1" applyBorder="1" applyAlignment="1">
      <alignment horizontal="center" vertical="center" wrapText="1"/>
    </xf>
    <xf numFmtId="49" fontId="33" fillId="10" borderId="6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9" fontId="3" fillId="12" borderId="3" xfId="0" applyNumberFormat="1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9" fillId="12" borderId="0" xfId="0" applyFont="1" applyFill="1"/>
    <xf numFmtId="0" fontId="4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left" vertical="center" wrapText="1"/>
    </xf>
    <xf numFmtId="49" fontId="3" fillId="12" borderId="7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0" fontId="0" fillId="12" borderId="0" xfId="0" applyFill="1"/>
    <xf numFmtId="0" fontId="4" fillId="0" borderId="2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17" xfId="0" applyNumberFormat="1" applyFont="1" applyFill="1" applyBorder="1" applyAlignment="1">
      <alignment horizontal="right" wrapText="1"/>
    </xf>
    <xf numFmtId="0" fontId="2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vertical="top" wrapText="1"/>
    </xf>
    <xf numFmtId="164" fontId="38" fillId="0" borderId="2" xfId="0" applyNumberFormat="1" applyFont="1" applyBorder="1" applyAlignment="1">
      <alignment horizontal="center" wrapText="1"/>
    </xf>
    <xf numFmtId="164" fontId="38" fillId="0" borderId="2" xfId="0" applyNumberFormat="1" applyFont="1" applyBorder="1" applyAlignment="1">
      <alignment horizontal="center" vertical="top" wrapText="1"/>
    </xf>
    <xf numFmtId="0" fontId="37" fillId="0" borderId="9" xfId="0" applyFont="1" applyBorder="1" applyAlignment="1">
      <alignment vertical="top" wrapText="1"/>
    </xf>
    <xf numFmtId="0" fontId="37" fillId="0" borderId="7" xfId="0" applyFont="1" applyBorder="1" applyAlignment="1">
      <alignment vertical="top" wrapText="1"/>
    </xf>
    <xf numFmtId="164" fontId="38" fillId="0" borderId="1" xfId="0" applyNumberFormat="1" applyFont="1" applyBorder="1" applyAlignment="1">
      <alignment horizontal="center" vertical="top" wrapText="1"/>
    </xf>
    <xf numFmtId="0" fontId="38" fillId="0" borderId="0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right"/>
    </xf>
    <xf numFmtId="2" fontId="8" fillId="2" borderId="21" xfId="0" applyNumberFormat="1" applyFont="1" applyFill="1" applyBorder="1" applyAlignment="1">
      <alignment horizontal="left" wrapText="1"/>
    </xf>
    <xf numFmtId="2" fontId="8" fillId="2" borderId="1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9" fillId="1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wrapText="1"/>
    </xf>
    <xf numFmtId="164" fontId="2" fillId="13" borderId="1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wrapText="1"/>
    </xf>
    <xf numFmtId="1" fontId="3" fillId="8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5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13" borderId="1" xfId="0" applyNumberFormat="1" applyFont="1" applyFill="1" applyBorder="1" applyAlignment="1">
      <alignment horizontal="right"/>
    </xf>
    <xf numFmtId="164" fontId="3" fillId="13" borderId="12" xfId="0" applyNumberFormat="1" applyFont="1" applyFill="1" applyBorder="1" applyAlignment="1"/>
    <xf numFmtId="164" fontId="3" fillId="13" borderId="12" xfId="0" applyNumberFormat="1" applyFont="1" applyFill="1" applyBorder="1" applyAlignment="1">
      <alignment horizontal="right"/>
    </xf>
    <xf numFmtId="164" fontId="3" fillId="13" borderId="2" xfId="0" applyNumberFormat="1" applyFont="1" applyFill="1" applyBorder="1" applyAlignment="1">
      <alignment horizontal="right"/>
    </xf>
    <xf numFmtId="164" fontId="8" fillId="13" borderId="1" xfId="0" applyNumberFormat="1" applyFont="1" applyFill="1" applyBorder="1" applyAlignment="1">
      <alignment horizontal="right"/>
    </xf>
    <xf numFmtId="164" fontId="8" fillId="13" borderId="1" xfId="1" applyNumberFormat="1" applyFont="1" applyFill="1" applyBorder="1"/>
    <xf numFmtId="164" fontId="2" fillId="13" borderId="12" xfId="0" applyNumberFormat="1" applyFont="1" applyFill="1" applyBorder="1" applyAlignment="1">
      <alignment horizontal="right"/>
    </xf>
    <xf numFmtId="164" fontId="33" fillId="10" borderId="3" xfId="0" applyNumberFormat="1" applyFont="1" applyFill="1" applyBorder="1" applyAlignment="1">
      <alignment horizontal="center" vertical="center" wrapText="1"/>
    </xf>
    <xf numFmtId="164" fontId="3" fillId="1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4" fillId="0" borderId="0" xfId="0" applyFont="1" applyFill="1" applyBorder="1"/>
    <xf numFmtId="49" fontId="33" fillId="0" borderId="0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wrapText="1"/>
    </xf>
    <xf numFmtId="1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center" vertical="center" wrapText="1"/>
    </xf>
    <xf numFmtId="1" fontId="2" fillId="6" borderId="3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40" fillId="0" borderId="2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9" fontId="40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14" borderId="1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49" fontId="40" fillId="0" borderId="2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 wrapText="1"/>
    </xf>
    <xf numFmtId="49" fontId="2" fillId="0" borderId="3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left" vertical="top" wrapText="1"/>
    </xf>
    <xf numFmtId="0" fontId="0" fillId="0" borderId="0" xfId="0" applyFont="1" applyFill="1"/>
    <xf numFmtId="164" fontId="3" fillId="3" borderId="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49" fontId="2" fillId="0" borderId="15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8" fillId="0" borderId="9" xfId="1" applyNumberFormat="1" applyFont="1" applyFill="1" applyBorder="1" applyAlignment="1">
      <alignment horizontal="center" wrapText="1"/>
    </xf>
    <xf numFmtId="49" fontId="8" fillId="0" borderId="7" xfId="1" applyNumberFormat="1" applyFont="1" applyFill="1" applyBorder="1" applyAlignment="1">
      <alignment horizontal="center"/>
    </xf>
    <xf numFmtId="49" fontId="8" fillId="0" borderId="9" xfId="1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49" fontId="2" fillId="13" borderId="9" xfId="0" applyNumberFormat="1" applyFont="1" applyFill="1" applyBorder="1" applyAlignment="1">
      <alignment horizontal="center" vertical="top" wrapText="1"/>
    </xf>
    <xf numFmtId="49" fontId="2" fillId="13" borderId="7" xfId="0" applyNumberFormat="1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top" wrapText="1"/>
    </xf>
    <xf numFmtId="0" fontId="40" fillId="0" borderId="7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4"/>
  <sheetViews>
    <sheetView tabSelected="1" topLeftCell="A176" workbookViewId="0">
      <selection activeCell="G181" sqref="G181"/>
    </sheetView>
  </sheetViews>
  <sheetFormatPr defaultColWidth="9.109375" defaultRowHeight="14.4"/>
  <cols>
    <col min="1" max="1" width="92.6640625" style="18" customWidth="1"/>
    <col min="2" max="2" width="9.33203125" style="18" customWidth="1"/>
    <col min="3" max="3" width="9.88671875" style="18" customWidth="1"/>
    <col min="4" max="4" width="11.88671875" style="18" customWidth="1"/>
    <col min="5" max="5" width="10.109375" style="18" customWidth="1"/>
    <col min="6" max="16384" width="9.109375" style="18"/>
  </cols>
  <sheetData>
    <row r="1" spans="1:5">
      <c r="D1" s="17" t="s">
        <v>345</v>
      </c>
    </row>
    <row r="2" spans="1:5">
      <c r="D2" s="17" t="s">
        <v>346</v>
      </c>
    </row>
    <row r="3" spans="1:5">
      <c r="D3" s="17" t="s">
        <v>895</v>
      </c>
    </row>
    <row r="4" spans="1:5" ht="15" thickBot="1">
      <c r="A4" s="555" t="s">
        <v>958</v>
      </c>
      <c r="B4" s="555"/>
      <c r="C4" s="555"/>
      <c r="D4" s="192" t="s">
        <v>369</v>
      </c>
    </row>
    <row r="5" spans="1:5" ht="15" customHeight="1" thickBot="1">
      <c r="A5" s="22" t="s">
        <v>347</v>
      </c>
      <c r="B5" s="527" t="s">
        <v>348</v>
      </c>
      <c r="C5" s="528"/>
      <c r="D5" s="22" t="s">
        <v>349</v>
      </c>
    </row>
    <row r="6" spans="1:5" ht="15" thickBot="1">
      <c r="A6" s="179" t="s">
        <v>350</v>
      </c>
      <c r="B6" s="537" t="s">
        <v>305</v>
      </c>
      <c r="C6" s="548"/>
      <c r="D6" s="459">
        <f>D7+D14+D22</f>
        <v>54848</v>
      </c>
    </row>
    <row r="7" spans="1:5" ht="15" thickBot="1">
      <c r="A7" s="179" t="s">
        <v>351</v>
      </c>
      <c r="B7" s="537" t="s">
        <v>306</v>
      </c>
      <c r="C7" s="548"/>
      <c r="D7" s="459">
        <f>D8</f>
        <v>51800</v>
      </c>
      <c r="E7" s="194"/>
    </row>
    <row r="8" spans="1:5" ht="15" thickBot="1">
      <c r="A8" s="180" t="s">
        <v>352</v>
      </c>
      <c r="B8" s="535" t="s">
        <v>307</v>
      </c>
      <c r="C8" s="549"/>
      <c r="D8" s="446">
        <f>D9+D10+D11+D12+D13</f>
        <v>51800</v>
      </c>
    </row>
    <row r="9" spans="1:5" ht="36.6" thickBot="1">
      <c r="A9" s="181" t="s">
        <v>334</v>
      </c>
      <c r="B9" s="535" t="s">
        <v>325</v>
      </c>
      <c r="C9" s="549"/>
      <c r="D9" s="446">
        <f>155000*31.25%-1052.5-20+3800</f>
        <v>51165</v>
      </c>
      <c r="E9" s="273"/>
    </row>
    <row r="10" spans="1:5" ht="48.6" thickBot="1">
      <c r="A10" s="181" t="s">
        <v>335</v>
      </c>
      <c r="B10" s="535" t="s">
        <v>326</v>
      </c>
      <c r="C10" s="549"/>
      <c r="D10" s="446">
        <v>55</v>
      </c>
      <c r="E10" s="195"/>
    </row>
    <row r="11" spans="1:5" ht="24.6" thickBot="1">
      <c r="A11" s="180" t="s">
        <v>336</v>
      </c>
      <c r="B11" s="535" t="s">
        <v>173</v>
      </c>
      <c r="C11" s="549"/>
      <c r="D11" s="446">
        <v>60</v>
      </c>
      <c r="E11" s="195"/>
    </row>
    <row r="12" spans="1:5" ht="36.6" thickBot="1">
      <c r="A12" s="182" t="s">
        <v>482</v>
      </c>
      <c r="B12" s="535" t="s">
        <v>174</v>
      </c>
      <c r="C12" s="549"/>
      <c r="D12" s="446">
        <v>20</v>
      </c>
      <c r="E12" s="195"/>
    </row>
    <row r="13" spans="1:5" ht="48.6" thickBot="1">
      <c r="A13" s="122" t="s">
        <v>878</v>
      </c>
      <c r="B13" s="535" t="s">
        <v>879</v>
      </c>
      <c r="C13" s="536"/>
      <c r="D13" s="446">
        <v>500</v>
      </c>
      <c r="E13" s="195"/>
    </row>
    <row r="14" spans="1:5" ht="15" thickBot="1">
      <c r="A14" s="179" t="s">
        <v>353</v>
      </c>
      <c r="B14" s="537" t="s">
        <v>308</v>
      </c>
      <c r="C14" s="548"/>
      <c r="D14" s="459">
        <f>D15+D18+D20</f>
        <v>2590</v>
      </c>
    </row>
    <row r="15" spans="1:5" ht="15" thickBot="1">
      <c r="A15" s="184" t="s">
        <v>327</v>
      </c>
      <c r="B15" s="537" t="s">
        <v>328</v>
      </c>
      <c r="C15" s="548"/>
      <c r="D15" s="459">
        <f>D16+D17</f>
        <v>1915</v>
      </c>
    </row>
    <row r="16" spans="1:5" ht="15" thickBot="1">
      <c r="A16" s="180" t="s">
        <v>337</v>
      </c>
      <c r="B16" s="535" t="s">
        <v>329</v>
      </c>
      <c r="C16" s="550"/>
      <c r="D16" s="446">
        <v>715</v>
      </c>
    </row>
    <row r="17" spans="1:4" ht="24.6" thickBot="1">
      <c r="A17" s="180" t="s">
        <v>481</v>
      </c>
      <c r="B17" s="535" t="s">
        <v>330</v>
      </c>
      <c r="C17" s="550"/>
      <c r="D17" s="446">
        <v>1200</v>
      </c>
    </row>
    <row r="18" spans="1:4" ht="0.6" customHeight="1" thickBot="1">
      <c r="A18" s="179" t="s">
        <v>354</v>
      </c>
      <c r="B18" s="537" t="s">
        <v>344</v>
      </c>
      <c r="C18" s="548"/>
      <c r="D18" s="459">
        <f>D19</f>
        <v>0</v>
      </c>
    </row>
    <row r="19" spans="1:4" ht="15" hidden="1" thickBot="1">
      <c r="A19" s="180" t="s">
        <v>354</v>
      </c>
      <c r="B19" s="535" t="s">
        <v>309</v>
      </c>
      <c r="C19" s="549"/>
      <c r="D19" s="446">
        <v>0</v>
      </c>
    </row>
    <row r="20" spans="1:4" ht="15" thickBot="1">
      <c r="A20" s="179" t="s">
        <v>782</v>
      </c>
      <c r="B20" s="537" t="s">
        <v>783</v>
      </c>
      <c r="C20" s="548"/>
      <c r="D20" s="459">
        <f>D21</f>
        <v>675</v>
      </c>
    </row>
    <row r="21" spans="1:4" ht="24.6" thickBot="1">
      <c r="A21" s="180" t="s">
        <v>784</v>
      </c>
      <c r="B21" s="535" t="s">
        <v>785</v>
      </c>
      <c r="C21" s="549"/>
      <c r="D21" s="446">
        <v>675</v>
      </c>
    </row>
    <row r="22" spans="1:4" ht="15" thickBot="1">
      <c r="A22" s="179" t="s">
        <v>355</v>
      </c>
      <c r="B22" s="537" t="s">
        <v>310</v>
      </c>
      <c r="C22" s="538"/>
      <c r="D22" s="459">
        <f>D23+D25</f>
        <v>458</v>
      </c>
    </row>
    <row r="23" spans="1:4" ht="15" thickBot="1">
      <c r="A23" s="179" t="s">
        <v>480</v>
      </c>
      <c r="B23" s="537" t="s">
        <v>479</v>
      </c>
      <c r="C23" s="538"/>
      <c r="D23" s="459">
        <f>D24</f>
        <v>458</v>
      </c>
    </row>
    <row r="24" spans="1:4" ht="24" customHeight="1" thickBot="1">
      <c r="A24" s="180" t="s">
        <v>338</v>
      </c>
      <c r="B24" s="535" t="s">
        <v>477</v>
      </c>
      <c r="C24" s="536"/>
      <c r="D24" s="446">
        <v>458</v>
      </c>
    </row>
    <row r="25" spans="1:4" ht="0.6" hidden="1" customHeight="1" thickBot="1">
      <c r="A25" s="179" t="s">
        <v>339</v>
      </c>
      <c r="B25" s="537" t="s">
        <v>478</v>
      </c>
      <c r="C25" s="538"/>
      <c r="D25" s="459">
        <f>D26</f>
        <v>0</v>
      </c>
    </row>
    <row r="26" spans="1:4" ht="24.6" hidden="1" thickBot="1">
      <c r="A26" s="180" t="s">
        <v>155</v>
      </c>
      <c r="B26" s="535" t="s">
        <v>600</v>
      </c>
      <c r="C26" s="536"/>
      <c r="D26" s="446">
        <v>0</v>
      </c>
    </row>
    <row r="27" spans="1:4" ht="15" thickBot="1">
      <c r="A27" s="179" t="s">
        <v>356</v>
      </c>
      <c r="B27" s="537" t="s">
        <v>305</v>
      </c>
      <c r="C27" s="538"/>
      <c r="D27" s="459">
        <f>D28+D34+D40+D53+D63+D51</f>
        <v>16178</v>
      </c>
    </row>
    <row r="28" spans="1:4" ht="23.4" thickBot="1">
      <c r="A28" s="185" t="s">
        <v>357</v>
      </c>
      <c r="B28" s="115" t="s">
        <v>301</v>
      </c>
      <c r="C28" s="116"/>
      <c r="D28" s="460">
        <f>D29</f>
        <v>2694.6</v>
      </c>
    </row>
    <row r="29" spans="1:4" ht="36.6" thickBot="1">
      <c r="A29" s="181" t="s">
        <v>340</v>
      </c>
      <c r="B29" s="535" t="s">
        <v>311</v>
      </c>
      <c r="C29" s="536"/>
      <c r="D29" s="446">
        <f>D30+D33</f>
        <v>2694.6</v>
      </c>
    </row>
    <row r="30" spans="1:4" ht="24.6" thickBot="1">
      <c r="A30" s="180" t="s">
        <v>341</v>
      </c>
      <c r="B30" s="535" t="s">
        <v>312</v>
      </c>
      <c r="C30" s="536"/>
      <c r="D30" s="446">
        <f>D31+D32</f>
        <v>705</v>
      </c>
    </row>
    <row r="31" spans="1:4" ht="36.6" thickBot="1">
      <c r="A31" s="181" t="s">
        <v>476</v>
      </c>
      <c r="B31" s="535" t="s">
        <v>313</v>
      </c>
      <c r="C31" s="536"/>
      <c r="D31" s="446">
        <v>549</v>
      </c>
    </row>
    <row r="32" spans="1:4" ht="36.6" thickBot="1">
      <c r="A32" s="181" t="s">
        <v>342</v>
      </c>
      <c r="B32" s="535" t="s">
        <v>331</v>
      </c>
      <c r="C32" s="536"/>
      <c r="D32" s="446">
        <f>(40+1+115)</f>
        <v>156</v>
      </c>
    </row>
    <row r="33" spans="1:5" ht="24.6" thickBot="1">
      <c r="A33" s="180" t="s">
        <v>343</v>
      </c>
      <c r="B33" s="535" t="s">
        <v>314</v>
      </c>
      <c r="C33" s="536"/>
      <c r="D33" s="446">
        <v>1989.6</v>
      </c>
    </row>
    <row r="34" spans="1:5" ht="15" thickBot="1">
      <c r="A34" s="183" t="s">
        <v>358</v>
      </c>
      <c r="B34" s="537" t="s">
        <v>315</v>
      </c>
      <c r="C34" s="538"/>
      <c r="D34" s="461">
        <f>D35</f>
        <v>170</v>
      </c>
      <c r="E34" s="194"/>
    </row>
    <row r="35" spans="1:5" ht="15" thickBot="1">
      <c r="A35" s="186" t="s">
        <v>359</v>
      </c>
      <c r="B35" s="535" t="s">
        <v>332</v>
      </c>
      <c r="C35" s="536"/>
      <c r="D35" s="459">
        <f>D36+D37+D38+D39</f>
        <v>170</v>
      </c>
    </row>
    <row r="36" spans="1:5" ht="15" thickBot="1">
      <c r="A36" s="187" t="s">
        <v>507</v>
      </c>
      <c r="B36" s="535" t="s">
        <v>468</v>
      </c>
      <c r="C36" s="536"/>
      <c r="D36" s="446">
        <v>130</v>
      </c>
    </row>
    <row r="37" spans="1:5" ht="15" thickBot="1">
      <c r="A37" s="187" t="s">
        <v>472</v>
      </c>
      <c r="B37" s="535" t="s">
        <v>469</v>
      </c>
      <c r="C37" s="536"/>
      <c r="D37" s="446">
        <v>3</v>
      </c>
    </row>
    <row r="38" spans="1:5" ht="15" thickBot="1">
      <c r="A38" s="187" t="s">
        <v>473</v>
      </c>
      <c r="B38" s="535" t="s">
        <v>470</v>
      </c>
      <c r="C38" s="536"/>
      <c r="D38" s="446">
        <v>36</v>
      </c>
    </row>
    <row r="39" spans="1:5" ht="15" thickBot="1">
      <c r="A39" s="187" t="s">
        <v>433</v>
      </c>
      <c r="B39" s="535" t="s">
        <v>471</v>
      </c>
      <c r="C39" s="536"/>
      <c r="D39" s="446">
        <v>1</v>
      </c>
    </row>
    <row r="40" spans="1:5" ht="15" thickBot="1">
      <c r="A40" s="179" t="s">
        <v>625</v>
      </c>
      <c r="B40" s="537" t="s">
        <v>316</v>
      </c>
      <c r="C40" s="538"/>
      <c r="D40" s="462">
        <f>D41+D46</f>
        <v>13094.4</v>
      </c>
    </row>
    <row r="41" spans="1:5" ht="15" thickBot="1">
      <c r="A41" s="179" t="s">
        <v>467</v>
      </c>
      <c r="B41" s="537" t="s">
        <v>466</v>
      </c>
      <c r="C41" s="538"/>
      <c r="D41" s="462">
        <f>D42+D43+D44+D45</f>
        <v>13093.4</v>
      </c>
    </row>
    <row r="42" spans="1:5" ht="14.4" customHeight="1" thickBot="1">
      <c r="A42" s="180" t="s">
        <v>156</v>
      </c>
      <c r="B42" s="535" t="s">
        <v>317</v>
      </c>
      <c r="C42" s="536"/>
      <c r="D42" s="446">
        <v>3158</v>
      </c>
    </row>
    <row r="43" spans="1:5" ht="15" hidden="1" thickBot="1">
      <c r="A43" s="180" t="s">
        <v>156</v>
      </c>
      <c r="B43" s="535" t="s">
        <v>318</v>
      </c>
      <c r="C43" s="536"/>
      <c r="D43" s="446">
        <v>0</v>
      </c>
    </row>
    <row r="44" spans="1:5" ht="15" thickBot="1">
      <c r="A44" s="180" t="s">
        <v>156</v>
      </c>
      <c r="B44" s="535" t="s">
        <v>319</v>
      </c>
      <c r="C44" s="536"/>
      <c r="D44" s="446">
        <v>9155.4</v>
      </c>
    </row>
    <row r="45" spans="1:5" ht="15" thickBot="1">
      <c r="A45" s="180" t="s">
        <v>156</v>
      </c>
      <c r="B45" s="535" t="s">
        <v>320</v>
      </c>
      <c r="C45" s="536"/>
      <c r="D45" s="463">
        <v>780</v>
      </c>
    </row>
    <row r="46" spans="1:5" ht="15" thickBot="1">
      <c r="A46" s="437" t="s">
        <v>599</v>
      </c>
      <c r="B46" s="537" t="s">
        <v>598</v>
      </c>
      <c r="C46" s="538"/>
      <c r="D46" s="459">
        <f>D47+D49+D48+D50</f>
        <v>1</v>
      </c>
    </row>
    <row r="47" spans="1:5" ht="15" thickBot="1">
      <c r="A47" s="180" t="s">
        <v>596</v>
      </c>
      <c r="B47" s="535" t="s">
        <v>597</v>
      </c>
      <c r="C47" s="536"/>
      <c r="D47" s="446">
        <v>0</v>
      </c>
    </row>
    <row r="48" spans="1:5" ht="15" thickBot="1">
      <c r="A48" s="180" t="s">
        <v>596</v>
      </c>
      <c r="B48" s="535" t="s">
        <v>626</v>
      </c>
      <c r="C48" s="536"/>
      <c r="D48" s="446">
        <v>0</v>
      </c>
    </row>
    <row r="49" spans="1:5" ht="15" thickBot="1">
      <c r="A49" s="180" t="s">
        <v>596</v>
      </c>
      <c r="B49" s="535" t="s">
        <v>609</v>
      </c>
      <c r="C49" s="536"/>
      <c r="D49" s="446">
        <v>0</v>
      </c>
    </row>
    <row r="50" spans="1:5" ht="24.6" thickBot="1">
      <c r="A50" s="180" t="s">
        <v>815</v>
      </c>
      <c r="B50" s="535" t="s">
        <v>816</v>
      </c>
      <c r="C50" s="536"/>
      <c r="D50" s="446">
        <v>1</v>
      </c>
    </row>
    <row r="51" spans="1:5" ht="15" thickBot="1">
      <c r="A51" s="179" t="s">
        <v>475</v>
      </c>
      <c r="B51" s="537" t="s">
        <v>474</v>
      </c>
      <c r="C51" s="538"/>
      <c r="D51" s="459">
        <f>D52</f>
        <v>100</v>
      </c>
    </row>
    <row r="52" spans="1:5" ht="36.6" thickBot="1">
      <c r="A52" s="181" t="s">
        <v>660</v>
      </c>
      <c r="B52" s="535" t="s">
        <v>298</v>
      </c>
      <c r="C52" s="536"/>
      <c r="D52" s="446">
        <v>100</v>
      </c>
    </row>
    <row r="53" spans="1:5" ht="15" thickBot="1">
      <c r="A53" s="183" t="s">
        <v>360</v>
      </c>
      <c r="B53" s="539" t="s">
        <v>321</v>
      </c>
      <c r="C53" s="540"/>
      <c r="D53" s="461">
        <f>SUM(D54:D62)</f>
        <v>119</v>
      </c>
      <c r="E53" s="194"/>
    </row>
    <row r="54" spans="1:5" ht="45.6" customHeight="1" thickBot="1">
      <c r="A54" s="483" t="s">
        <v>671</v>
      </c>
      <c r="B54" s="543" t="s">
        <v>664</v>
      </c>
      <c r="C54" s="542"/>
      <c r="D54" s="464">
        <v>20</v>
      </c>
      <c r="E54" s="194"/>
    </row>
    <row r="55" spans="1:5" ht="41.4" customHeight="1" thickBot="1">
      <c r="A55" s="189" t="s">
        <v>669</v>
      </c>
      <c r="B55" s="541" t="s">
        <v>667</v>
      </c>
      <c r="C55" s="542"/>
      <c r="D55" s="464">
        <v>7</v>
      </c>
    </row>
    <row r="56" spans="1:5" ht="37.200000000000003" thickBot="1">
      <c r="A56" s="189" t="s">
        <v>881</v>
      </c>
      <c r="B56" s="541" t="s">
        <v>880</v>
      </c>
      <c r="C56" s="542"/>
      <c r="D56" s="464">
        <v>9</v>
      </c>
    </row>
    <row r="57" spans="1:5" ht="48.6" hidden="1" thickBot="1">
      <c r="A57" s="276" t="s">
        <v>672</v>
      </c>
      <c r="B57" s="521" t="s">
        <v>673</v>
      </c>
      <c r="C57" s="536"/>
      <c r="D57" s="504"/>
    </row>
    <row r="58" spans="1:5" ht="51.6" customHeight="1" thickBot="1">
      <c r="A58" s="276" t="s">
        <v>668</v>
      </c>
      <c r="B58" s="521" t="s">
        <v>665</v>
      </c>
      <c r="C58" s="536"/>
      <c r="D58" s="465">
        <v>5</v>
      </c>
    </row>
    <row r="59" spans="1:5" ht="37.200000000000003" thickBot="1">
      <c r="A59" s="122" t="s">
        <v>883</v>
      </c>
      <c r="B59" s="521" t="s">
        <v>882</v>
      </c>
      <c r="C59" s="522"/>
      <c r="D59" s="465">
        <v>3</v>
      </c>
    </row>
    <row r="60" spans="1:5" ht="37.200000000000003" thickBot="1">
      <c r="A60" s="122" t="s">
        <v>670</v>
      </c>
      <c r="B60" s="521" t="s">
        <v>666</v>
      </c>
      <c r="C60" s="536"/>
      <c r="D60" s="446">
        <v>30</v>
      </c>
    </row>
    <row r="61" spans="1:5" ht="42.6" customHeight="1" thickBot="1">
      <c r="A61" s="122" t="s">
        <v>637</v>
      </c>
      <c r="B61" s="521" t="s">
        <v>610</v>
      </c>
      <c r="C61" s="536"/>
      <c r="D61" s="446">
        <v>45</v>
      </c>
    </row>
    <row r="62" spans="1:5" ht="36.6" thickBot="1">
      <c r="A62" s="122" t="s">
        <v>817</v>
      </c>
      <c r="B62" s="535" t="s">
        <v>818</v>
      </c>
      <c r="C62" s="536"/>
      <c r="D62" s="446">
        <v>0</v>
      </c>
    </row>
    <row r="63" spans="1:5" ht="15" customHeight="1" thickBot="1">
      <c r="A63" s="179" t="s">
        <v>361</v>
      </c>
      <c r="B63" s="535" t="s">
        <v>333</v>
      </c>
      <c r="C63" s="536"/>
      <c r="D63" s="459">
        <v>0</v>
      </c>
    </row>
    <row r="64" spans="1:5" ht="15" thickBot="1">
      <c r="A64" s="188" t="s">
        <v>362</v>
      </c>
      <c r="B64" s="537" t="s">
        <v>305</v>
      </c>
      <c r="C64" s="538"/>
      <c r="D64" s="121">
        <f>D6+D27</f>
        <v>71026</v>
      </c>
    </row>
    <row r="65" spans="1:5" ht="15" customHeight="1" thickBot="1">
      <c r="A65" s="188" t="s">
        <v>367</v>
      </c>
      <c r="B65" s="529" t="s">
        <v>593</v>
      </c>
      <c r="C65" s="534"/>
      <c r="D65" s="121">
        <f>SUM(D66:D94)</f>
        <v>441696.7</v>
      </c>
    </row>
    <row r="66" spans="1:5" ht="30" customHeight="1" thickBot="1">
      <c r="A66" s="122" t="s">
        <v>490</v>
      </c>
      <c r="B66" s="521" t="s">
        <v>491</v>
      </c>
      <c r="C66" s="522"/>
      <c r="D66" s="93">
        <v>156962.20000000001</v>
      </c>
    </row>
    <row r="67" spans="1:5" ht="19.95" customHeight="1" thickBot="1">
      <c r="A67" s="122" t="s">
        <v>166</v>
      </c>
      <c r="B67" s="521" t="s">
        <v>500</v>
      </c>
      <c r="C67" s="522"/>
      <c r="D67" s="420"/>
    </row>
    <row r="68" spans="1:5" ht="15" customHeight="1" thickBot="1">
      <c r="A68" s="122" t="s">
        <v>614</v>
      </c>
      <c r="B68" s="553" t="s">
        <v>499</v>
      </c>
      <c r="C68" s="554"/>
      <c r="D68" s="93">
        <v>48.7</v>
      </c>
      <c r="E68" s="194"/>
    </row>
    <row r="69" spans="1:5" ht="41.4" customHeight="1" thickBot="1">
      <c r="A69" s="122" t="s">
        <v>167</v>
      </c>
      <c r="B69" s="521" t="s">
        <v>492</v>
      </c>
      <c r="C69" s="522"/>
      <c r="D69" s="93"/>
    </row>
    <row r="70" spans="1:5" ht="32.4" customHeight="1" thickBot="1">
      <c r="A70" s="122" t="s">
        <v>160</v>
      </c>
      <c r="B70" s="521" t="s">
        <v>492</v>
      </c>
      <c r="C70" s="522"/>
      <c r="D70" s="93">
        <v>160.4</v>
      </c>
      <c r="E70" s="194"/>
    </row>
    <row r="71" spans="1:5" ht="58.2" customHeight="1" thickBot="1">
      <c r="A71" s="189" t="s">
        <v>168</v>
      </c>
      <c r="B71" s="521" t="s">
        <v>498</v>
      </c>
      <c r="C71" s="522"/>
      <c r="D71" s="93">
        <v>250</v>
      </c>
    </row>
    <row r="72" spans="1:5" ht="67.95" customHeight="1" thickBot="1">
      <c r="A72" s="122" t="s">
        <v>601</v>
      </c>
      <c r="B72" s="521" t="s">
        <v>493</v>
      </c>
      <c r="C72" s="522"/>
      <c r="D72" s="93">
        <v>46411.1</v>
      </c>
    </row>
    <row r="73" spans="1:5" ht="15" customHeight="1" thickBot="1">
      <c r="A73" s="101" t="s">
        <v>366</v>
      </c>
      <c r="B73" s="521" t="s">
        <v>492</v>
      </c>
      <c r="C73" s="522"/>
      <c r="D73" s="93">
        <v>1383.5</v>
      </c>
    </row>
    <row r="74" spans="1:5" ht="29.4" customHeight="1" thickBot="1">
      <c r="A74" s="122" t="s">
        <v>483</v>
      </c>
      <c r="B74" s="521" t="s">
        <v>496</v>
      </c>
      <c r="C74" s="522"/>
      <c r="D74" s="93">
        <v>2968.3</v>
      </c>
      <c r="E74" s="194"/>
    </row>
    <row r="75" spans="1:5" ht="21" customHeight="1" thickBot="1">
      <c r="A75" s="122" t="s">
        <v>169</v>
      </c>
      <c r="B75" s="521" t="s">
        <v>496</v>
      </c>
      <c r="C75" s="522"/>
      <c r="D75" s="93">
        <v>1129.0999999999999</v>
      </c>
    </row>
    <row r="76" spans="1:5" ht="32.4" customHeight="1" thickBot="1">
      <c r="A76" s="122" t="s">
        <v>170</v>
      </c>
      <c r="B76" s="521" t="s">
        <v>496</v>
      </c>
      <c r="C76" s="522"/>
      <c r="D76" s="420">
        <v>1200</v>
      </c>
    </row>
    <row r="77" spans="1:5" ht="30.6" customHeight="1" thickBot="1">
      <c r="A77" s="122" t="s">
        <v>171</v>
      </c>
      <c r="B77" s="521" t="s">
        <v>496</v>
      </c>
      <c r="C77" s="533"/>
      <c r="D77" s="93">
        <v>1186.3</v>
      </c>
    </row>
    <row r="78" spans="1:5" ht="34.200000000000003" customHeight="1" thickBot="1">
      <c r="A78" s="122" t="s">
        <v>819</v>
      </c>
      <c r="B78" s="521" t="s">
        <v>496</v>
      </c>
      <c r="C78" s="533"/>
      <c r="D78" s="93">
        <v>330.3</v>
      </c>
    </row>
    <row r="79" spans="1:5" ht="42.6" customHeight="1" thickBot="1">
      <c r="A79" s="122" t="s">
        <v>484</v>
      </c>
      <c r="B79" s="521" t="s">
        <v>496</v>
      </c>
      <c r="C79" s="533"/>
      <c r="D79" s="93">
        <v>0.7</v>
      </c>
    </row>
    <row r="80" spans="1:5" ht="29.4" customHeight="1" thickBot="1">
      <c r="A80" s="122" t="s">
        <v>175</v>
      </c>
      <c r="B80" s="521" t="s">
        <v>494</v>
      </c>
      <c r="C80" s="533"/>
      <c r="D80" s="117">
        <v>62573</v>
      </c>
    </row>
    <row r="81" spans="1:5" ht="40.950000000000003" customHeight="1" thickBot="1">
      <c r="A81" s="189" t="s">
        <v>176</v>
      </c>
      <c r="B81" s="521" t="s">
        <v>494</v>
      </c>
      <c r="C81" s="533"/>
      <c r="D81" s="117">
        <v>127147.9</v>
      </c>
      <c r="E81" s="232"/>
    </row>
    <row r="82" spans="1:5" ht="25.2" thickBot="1">
      <c r="A82" s="122" t="s">
        <v>497</v>
      </c>
      <c r="B82" s="521" t="s">
        <v>495</v>
      </c>
      <c r="C82" s="533"/>
      <c r="D82" s="117">
        <v>960</v>
      </c>
      <c r="E82" s="232"/>
    </row>
    <row r="83" spans="1:5" ht="25.2" customHeight="1" thickBot="1">
      <c r="A83" s="122" t="s">
        <v>613</v>
      </c>
      <c r="B83" s="521" t="s">
        <v>501</v>
      </c>
      <c r="C83" s="533"/>
      <c r="D83" s="94">
        <v>0.7</v>
      </c>
      <c r="E83" s="232"/>
    </row>
    <row r="84" spans="1:5" ht="32.4" customHeight="1" thickBot="1">
      <c r="A84" s="122" t="s">
        <v>696</v>
      </c>
      <c r="B84" s="521" t="s">
        <v>495</v>
      </c>
      <c r="C84" s="533"/>
      <c r="D84" s="231">
        <v>12.9</v>
      </c>
      <c r="E84" s="232"/>
    </row>
    <row r="85" spans="1:5" ht="41.4" customHeight="1" thickBot="1">
      <c r="A85" s="122" t="s">
        <v>846</v>
      </c>
      <c r="B85" s="521" t="s">
        <v>877</v>
      </c>
      <c r="C85" s="522"/>
      <c r="D85" s="231">
        <v>35508.5</v>
      </c>
      <c r="E85" s="232"/>
    </row>
    <row r="86" spans="1:5" ht="47.4" customHeight="1" thickBot="1">
      <c r="A86" s="189" t="s">
        <v>615</v>
      </c>
      <c r="B86" s="521" t="s">
        <v>498</v>
      </c>
      <c r="C86" s="522"/>
      <c r="D86" s="95">
        <v>729.3</v>
      </c>
      <c r="E86" s="232"/>
    </row>
    <row r="87" spans="1:5" ht="25.5" customHeight="1" thickBot="1">
      <c r="A87" s="189" t="s">
        <v>695</v>
      </c>
      <c r="B87" s="521" t="s">
        <v>498</v>
      </c>
      <c r="C87" s="522"/>
      <c r="D87" s="230">
        <v>220.1</v>
      </c>
      <c r="E87" s="232"/>
    </row>
    <row r="88" spans="1:5" ht="32.4" customHeight="1" thickBot="1">
      <c r="A88" s="122" t="s">
        <v>820</v>
      </c>
      <c r="B88" s="521" t="s">
        <v>492</v>
      </c>
      <c r="C88" s="522"/>
      <c r="D88" s="95"/>
      <c r="E88" s="232"/>
    </row>
    <row r="89" spans="1:5" ht="43.2" customHeight="1" thickBot="1">
      <c r="A89" s="189" t="s">
        <v>656</v>
      </c>
      <c r="B89" s="521" t="s">
        <v>657</v>
      </c>
      <c r="C89" s="522"/>
      <c r="D89" s="230">
        <v>2513.6999999999998</v>
      </c>
      <c r="E89" s="232"/>
    </row>
    <row r="90" spans="1:5" ht="15" customHeight="1" thickBot="1">
      <c r="A90" s="189" t="s">
        <v>771</v>
      </c>
      <c r="B90" s="521" t="s">
        <v>498</v>
      </c>
      <c r="C90" s="522"/>
      <c r="D90" s="420"/>
      <c r="E90" s="232"/>
    </row>
    <row r="91" spans="1:5" s="165" customFormat="1" ht="18.600000000000001" customHeight="1" thickBot="1">
      <c r="A91" s="189" t="s">
        <v>821</v>
      </c>
      <c r="B91" s="521" t="s">
        <v>492</v>
      </c>
      <c r="C91" s="522"/>
      <c r="D91" s="420"/>
      <c r="E91" s="233"/>
    </row>
    <row r="92" spans="1:5" ht="36.6" thickBot="1">
      <c r="A92" s="189" t="s">
        <v>674</v>
      </c>
      <c r="B92" s="521" t="s">
        <v>675</v>
      </c>
      <c r="C92" s="522"/>
      <c r="D92" s="420"/>
      <c r="E92" s="232"/>
    </row>
    <row r="93" spans="1:5" ht="39.6" customHeight="1" thickBot="1">
      <c r="A93" s="189" t="s">
        <v>822</v>
      </c>
      <c r="B93" s="521" t="s">
        <v>823</v>
      </c>
      <c r="C93" s="522"/>
      <c r="D93" s="421"/>
      <c r="E93" s="232"/>
    </row>
    <row r="94" spans="1:5" ht="15" customHeight="1" thickBot="1">
      <c r="A94" s="188" t="s">
        <v>502</v>
      </c>
      <c r="B94" s="529" t="s">
        <v>506</v>
      </c>
      <c r="C94" s="530"/>
      <c r="D94" s="118">
        <f>D95</f>
        <v>0</v>
      </c>
    </row>
    <row r="95" spans="1:5" ht="32.4" customHeight="1" thickBot="1">
      <c r="A95" s="196" t="s">
        <v>504</v>
      </c>
      <c r="B95" s="531" t="s">
        <v>505</v>
      </c>
      <c r="C95" s="532"/>
      <c r="D95" s="514"/>
    </row>
    <row r="96" spans="1:5" ht="16.95" customHeight="1" thickBot="1">
      <c r="A96" s="388" t="s">
        <v>594</v>
      </c>
      <c r="B96" s="529" t="s">
        <v>563</v>
      </c>
      <c r="C96" s="530"/>
      <c r="D96" s="389">
        <f>D97</f>
        <v>0</v>
      </c>
    </row>
    <row r="97" spans="1:5" ht="15" customHeight="1" thickBot="1">
      <c r="A97" s="387" t="s">
        <v>894</v>
      </c>
      <c r="B97" s="523" t="s">
        <v>562</v>
      </c>
      <c r="C97" s="524"/>
      <c r="D97" s="95"/>
    </row>
    <row r="98" spans="1:5" ht="34.950000000000003" customHeight="1" thickBot="1">
      <c r="A98" s="188" t="s">
        <v>595</v>
      </c>
      <c r="B98" s="525" t="s">
        <v>503</v>
      </c>
      <c r="C98" s="526"/>
      <c r="D98" s="120"/>
    </row>
    <row r="99" spans="1:5" ht="15" customHeight="1" thickBot="1">
      <c r="A99" s="188" t="s">
        <v>368</v>
      </c>
      <c r="B99" s="527"/>
      <c r="C99" s="528"/>
      <c r="D99" s="170">
        <f>D64+D65+D98+D96</f>
        <v>512722.7</v>
      </c>
    </row>
    <row r="100" spans="1:5" ht="15" customHeight="1">
      <c r="A100" s="438"/>
      <c r="B100" s="433"/>
      <c r="C100" s="433"/>
      <c r="D100" s="439"/>
    </row>
    <row r="101" spans="1:5" ht="15" customHeight="1">
      <c r="E101" s="17" t="s">
        <v>634</v>
      </c>
    </row>
    <row r="102" spans="1:5" ht="15" customHeight="1">
      <c r="E102" s="17" t="s">
        <v>346</v>
      </c>
    </row>
    <row r="103" spans="1:5">
      <c r="E103" s="17" t="str">
        <f>D3</f>
        <v>проект</v>
      </c>
    </row>
    <row r="104" spans="1:5" ht="28.2" customHeight="1" thickBot="1">
      <c r="A104" s="551" t="s">
        <v>959</v>
      </c>
      <c r="B104" s="551"/>
      <c r="C104" s="551"/>
      <c r="E104" s="192" t="s">
        <v>369</v>
      </c>
    </row>
    <row r="105" spans="1:5" ht="15" customHeight="1" thickBot="1">
      <c r="A105" s="22" t="s">
        <v>347</v>
      </c>
      <c r="B105" s="527" t="s">
        <v>348</v>
      </c>
      <c r="C105" s="552"/>
      <c r="D105" s="22">
        <v>2024</v>
      </c>
      <c r="E105" s="22">
        <v>2025</v>
      </c>
    </row>
    <row r="106" spans="1:5" ht="15" thickBot="1">
      <c r="A106" s="179" t="s">
        <v>350</v>
      </c>
      <c r="B106" s="537" t="s">
        <v>305</v>
      </c>
      <c r="C106" s="548"/>
      <c r="D106" s="170">
        <f>D107+D114+D120</f>
        <v>55198</v>
      </c>
      <c r="E106" s="170">
        <f>E107+E114+E120</f>
        <v>56316</v>
      </c>
    </row>
    <row r="107" spans="1:5" ht="15" thickBot="1">
      <c r="A107" s="179" t="s">
        <v>351</v>
      </c>
      <c r="B107" s="537" t="s">
        <v>306</v>
      </c>
      <c r="C107" s="548"/>
      <c r="D107" s="459">
        <f>D108</f>
        <v>52000</v>
      </c>
      <c r="E107" s="459">
        <f>E108</f>
        <v>53000</v>
      </c>
    </row>
    <row r="108" spans="1:5" ht="15" thickBot="1">
      <c r="A108" s="180" t="s">
        <v>352</v>
      </c>
      <c r="B108" s="535" t="s">
        <v>307</v>
      </c>
      <c r="C108" s="549"/>
      <c r="D108" s="446">
        <f>D109+D110+D111+D112+D113</f>
        <v>52000</v>
      </c>
      <c r="E108" s="446">
        <f>E109+E110+E111+E112+E113</f>
        <v>53000</v>
      </c>
    </row>
    <row r="109" spans="1:5" ht="36.6" thickBot="1">
      <c r="A109" s="181" t="s">
        <v>334</v>
      </c>
      <c r="B109" s="535" t="s">
        <v>325</v>
      </c>
      <c r="C109" s="549"/>
      <c r="D109" s="446">
        <f>4410+46650</f>
        <v>51060</v>
      </c>
      <c r="E109" s="446">
        <f>51576-1451-130+125+1830</f>
        <v>51950</v>
      </c>
    </row>
    <row r="110" spans="1:5" ht="48.6" thickBot="1">
      <c r="A110" s="181" t="s">
        <v>335</v>
      </c>
      <c r="B110" s="535" t="s">
        <v>326</v>
      </c>
      <c r="C110" s="549"/>
      <c r="D110" s="446">
        <v>90</v>
      </c>
      <c r="E110" s="446">
        <v>110</v>
      </c>
    </row>
    <row r="111" spans="1:5" ht="24.6" thickBot="1">
      <c r="A111" s="180" t="s">
        <v>336</v>
      </c>
      <c r="B111" s="535" t="s">
        <v>173</v>
      </c>
      <c r="C111" s="549"/>
      <c r="D111" s="446">
        <v>70</v>
      </c>
      <c r="E111" s="446">
        <v>90</v>
      </c>
    </row>
    <row r="112" spans="1:5" ht="36.6" thickBot="1">
      <c r="A112" s="182" t="s">
        <v>482</v>
      </c>
      <c r="B112" s="535" t="s">
        <v>174</v>
      </c>
      <c r="C112" s="549"/>
      <c r="D112" s="446">
        <v>30</v>
      </c>
      <c r="E112" s="446">
        <v>50</v>
      </c>
    </row>
    <row r="113" spans="1:5" ht="48.6" thickBot="1">
      <c r="A113" s="180" t="s">
        <v>878</v>
      </c>
      <c r="B113" s="535" t="s">
        <v>879</v>
      </c>
      <c r="C113" s="536"/>
      <c r="D113" s="446">
        <v>750</v>
      </c>
      <c r="E113" s="446">
        <v>800</v>
      </c>
    </row>
    <row r="114" spans="1:5" ht="15" thickBot="1">
      <c r="A114" s="179" t="s">
        <v>353</v>
      </c>
      <c r="B114" s="537" t="s">
        <v>308</v>
      </c>
      <c r="C114" s="548"/>
      <c r="D114" s="459">
        <f>D115+D118</f>
        <v>2685</v>
      </c>
      <c r="E114" s="459">
        <f>E115+E118</f>
        <v>2778</v>
      </c>
    </row>
    <row r="115" spans="1:5" ht="15" thickBot="1">
      <c r="A115" s="184" t="s">
        <v>327</v>
      </c>
      <c r="B115" s="537" t="s">
        <v>328</v>
      </c>
      <c r="C115" s="548"/>
      <c r="D115" s="459">
        <f>D116+D117</f>
        <v>1996</v>
      </c>
      <c r="E115" s="459">
        <f>E116+E117</f>
        <v>2076</v>
      </c>
    </row>
    <row r="116" spans="1:5" ht="15" thickBot="1">
      <c r="A116" s="180" t="s">
        <v>337</v>
      </c>
      <c r="B116" s="535" t="s">
        <v>329</v>
      </c>
      <c r="C116" s="550"/>
      <c r="D116" s="446">
        <v>890</v>
      </c>
      <c r="E116" s="446">
        <v>900</v>
      </c>
    </row>
    <row r="117" spans="1:5" ht="24.6" thickBot="1">
      <c r="A117" s="180" t="s">
        <v>481</v>
      </c>
      <c r="B117" s="535" t="s">
        <v>330</v>
      </c>
      <c r="C117" s="550"/>
      <c r="D117" s="446">
        <v>1106</v>
      </c>
      <c r="E117" s="446">
        <v>1176</v>
      </c>
    </row>
    <row r="118" spans="1:5" ht="15" thickBot="1">
      <c r="A118" s="179" t="s">
        <v>782</v>
      </c>
      <c r="B118" s="537" t="s">
        <v>783</v>
      </c>
      <c r="C118" s="548"/>
      <c r="D118" s="459">
        <f>D119</f>
        <v>689</v>
      </c>
      <c r="E118" s="459">
        <f>E119</f>
        <v>702</v>
      </c>
    </row>
    <row r="119" spans="1:5" ht="24.6" thickBot="1">
      <c r="A119" s="180" t="s">
        <v>784</v>
      </c>
      <c r="B119" s="535" t="s">
        <v>785</v>
      </c>
      <c r="C119" s="549"/>
      <c r="D119" s="446">
        <v>689</v>
      </c>
      <c r="E119" s="446">
        <v>702</v>
      </c>
    </row>
    <row r="120" spans="1:5" ht="15" thickBot="1">
      <c r="A120" s="179" t="s">
        <v>355</v>
      </c>
      <c r="B120" s="537" t="s">
        <v>310</v>
      </c>
      <c r="C120" s="538"/>
      <c r="D120" s="459">
        <f>D121+D123</f>
        <v>513</v>
      </c>
      <c r="E120" s="459">
        <f>E121+E123</f>
        <v>538</v>
      </c>
    </row>
    <row r="121" spans="1:5" ht="15" thickBot="1">
      <c r="A121" s="179" t="s">
        <v>480</v>
      </c>
      <c r="B121" s="537" t="s">
        <v>479</v>
      </c>
      <c r="C121" s="538"/>
      <c r="D121" s="459">
        <f>D122</f>
        <v>513</v>
      </c>
      <c r="E121" s="459">
        <f>E122</f>
        <v>538</v>
      </c>
    </row>
    <row r="122" spans="1:5" ht="23.4" customHeight="1" thickBot="1">
      <c r="A122" s="180" t="s">
        <v>338</v>
      </c>
      <c r="B122" s="535" t="s">
        <v>477</v>
      </c>
      <c r="C122" s="536"/>
      <c r="D122" s="446">
        <v>513</v>
      </c>
      <c r="E122" s="446">
        <v>538</v>
      </c>
    </row>
    <row r="123" spans="1:5" ht="23.4" hidden="1" thickBot="1">
      <c r="A123" s="179" t="s">
        <v>339</v>
      </c>
      <c r="B123" s="537" t="s">
        <v>478</v>
      </c>
      <c r="C123" s="538"/>
      <c r="D123" s="459">
        <f>D124</f>
        <v>0</v>
      </c>
      <c r="E123" s="459">
        <f>E124</f>
        <v>0</v>
      </c>
    </row>
    <row r="124" spans="1:5" ht="24.6" hidden="1" thickBot="1">
      <c r="A124" s="180" t="s">
        <v>155</v>
      </c>
      <c r="B124" s="535" t="s">
        <v>600</v>
      </c>
      <c r="C124" s="536"/>
      <c r="D124" s="446">
        <v>0</v>
      </c>
      <c r="E124" s="446">
        <v>0</v>
      </c>
    </row>
    <row r="125" spans="1:5" ht="15" thickBot="1">
      <c r="A125" s="179" t="s">
        <v>356</v>
      </c>
      <c r="B125" s="537" t="s">
        <v>305</v>
      </c>
      <c r="C125" s="538"/>
      <c r="D125" s="459">
        <f>D126+D132+D138+D151+D160+D149</f>
        <v>16178</v>
      </c>
      <c r="E125" s="459">
        <f>E126+E132+E138+E151+E160+E149</f>
        <v>16178.4</v>
      </c>
    </row>
    <row r="126" spans="1:5" ht="23.4" thickBot="1">
      <c r="A126" s="185" t="s">
        <v>357</v>
      </c>
      <c r="B126" s="115" t="s">
        <v>301</v>
      </c>
      <c r="C126" s="116"/>
      <c r="D126" s="460">
        <f>D127</f>
        <v>2694.6</v>
      </c>
      <c r="E126" s="460">
        <f>E127</f>
        <v>2694.6</v>
      </c>
    </row>
    <row r="127" spans="1:5" ht="36.6" thickBot="1">
      <c r="A127" s="181" t="s">
        <v>340</v>
      </c>
      <c r="B127" s="535" t="s">
        <v>311</v>
      </c>
      <c r="C127" s="536"/>
      <c r="D127" s="446">
        <f>D128+D131</f>
        <v>2694.6</v>
      </c>
      <c r="E127" s="446">
        <f>E128+E131</f>
        <v>2694.6</v>
      </c>
    </row>
    <row r="128" spans="1:5" ht="24.6" thickBot="1">
      <c r="A128" s="180" t="s">
        <v>341</v>
      </c>
      <c r="B128" s="535" t="s">
        <v>312</v>
      </c>
      <c r="C128" s="536"/>
      <c r="D128" s="446">
        <f>D129+D130</f>
        <v>705</v>
      </c>
      <c r="E128" s="446">
        <f>E129+E130</f>
        <v>705</v>
      </c>
    </row>
    <row r="129" spans="1:5" ht="36.6" thickBot="1">
      <c r="A129" s="181" t="s">
        <v>476</v>
      </c>
      <c r="B129" s="535" t="s">
        <v>313</v>
      </c>
      <c r="C129" s="536"/>
      <c r="D129" s="446">
        <v>549</v>
      </c>
      <c r="E129" s="446">
        <v>549</v>
      </c>
    </row>
    <row r="130" spans="1:5" ht="36.6" thickBot="1">
      <c r="A130" s="181" t="s">
        <v>342</v>
      </c>
      <c r="B130" s="535" t="s">
        <v>331</v>
      </c>
      <c r="C130" s="536"/>
      <c r="D130" s="446">
        <v>156</v>
      </c>
      <c r="E130" s="446">
        <v>156</v>
      </c>
    </row>
    <row r="131" spans="1:5" ht="24.6" thickBot="1">
      <c r="A131" s="180" t="s">
        <v>343</v>
      </c>
      <c r="B131" s="535" t="s">
        <v>314</v>
      </c>
      <c r="C131" s="536"/>
      <c r="D131" s="446">
        <v>1989.6</v>
      </c>
      <c r="E131" s="446">
        <v>1989.6</v>
      </c>
    </row>
    <row r="132" spans="1:5" ht="15" thickBot="1">
      <c r="A132" s="183" t="s">
        <v>358</v>
      </c>
      <c r="B132" s="537" t="s">
        <v>315</v>
      </c>
      <c r="C132" s="538"/>
      <c r="D132" s="461">
        <f>D133</f>
        <v>170</v>
      </c>
      <c r="E132" s="461">
        <f>E133</f>
        <v>170</v>
      </c>
    </row>
    <row r="133" spans="1:5" ht="15" thickBot="1">
      <c r="A133" s="186" t="s">
        <v>359</v>
      </c>
      <c r="B133" s="535" t="s">
        <v>332</v>
      </c>
      <c r="C133" s="536"/>
      <c r="D133" s="459">
        <f>D134+D135+D136+D137</f>
        <v>170</v>
      </c>
      <c r="E133" s="459">
        <f>E134+E135+E136+E137</f>
        <v>170</v>
      </c>
    </row>
    <row r="134" spans="1:5" ht="15" thickBot="1">
      <c r="A134" s="187" t="s">
        <v>507</v>
      </c>
      <c r="B134" s="535" t="s">
        <v>468</v>
      </c>
      <c r="C134" s="536"/>
      <c r="D134" s="446">
        <v>130</v>
      </c>
      <c r="E134" s="446">
        <v>130</v>
      </c>
    </row>
    <row r="135" spans="1:5" ht="15" thickBot="1">
      <c r="A135" s="187" t="s">
        <v>472</v>
      </c>
      <c r="B135" s="535" t="s">
        <v>469</v>
      </c>
      <c r="C135" s="536"/>
      <c r="D135" s="446">
        <v>3</v>
      </c>
      <c r="E135" s="446">
        <v>3</v>
      </c>
    </row>
    <row r="136" spans="1:5" ht="15" thickBot="1">
      <c r="A136" s="187" t="s">
        <v>473</v>
      </c>
      <c r="B136" s="535" t="s">
        <v>470</v>
      </c>
      <c r="C136" s="536"/>
      <c r="D136" s="446">
        <v>36</v>
      </c>
      <c r="E136" s="446">
        <v>36</v>
      </c>
    </row>
    <row r="137" spans="1:5" ht="15" thickBot="1">
      <c r="A137" s="187" t="s">
        <v>433</v>
      </c>
      <c r="B137" s="535" t="s">
        <v>471</v>
      </c>
      <c r="C137" s="536"/>
      <c r="D137" s="446">
        <v>1</v>
      </c>
      <c r="E137" s="446">
        <v>1</v>
      </c>
    </row>
    <row r="138" spans="1:5" ht="15" thickBot="1">
      <c r="A138" s="179" t="s">
        <v>625</v>
      </c>
      <c r="B138" s="537" t="s">
        <v>316</v>
      </c>
      <c r="C138" s="538"/>
      <c r="D138" s="462">
        <f>D139+D144</f>
        <v>13094.4</v>
      </c>
      <c r="E138" s="462">
        <f>E139+E144</f>
        <v>13094.8</v>
      </c>
    </row>
    <row r="139" spans="1:5" ht="15" thickBot="1">
      <c r="A139" s="179" t="s">
        <v>467</v>
      </c>
      <c r="B139" s="537" t="s">
        <v>466</v>
      </c>
      <c r="C139" s="538"/>
      <c r="D139" s="462">
        <f>D140+D141+D142+D143</f>
        <v>13093.4</v>
      </c>
      <c r="E139" s="462">
        <f>E140+E141+E142+E143</f>
        <v>13093.4</v>
      </c>
    </row>
    <row r="140" spans="1:5" ht="15" thickBot="1">
      <c r="A140" s="180" t="s">
        <v>156</v>
      </c>
      <c r="B140" s="535" t="s">
        <v>317</v>
      </c>
      <c r="C140" s="536"/>
      <c r="D140" s="446">
        <v>3158</v>
      </c>
      <c r="E140" s="446">
        <v>3158</v>
      </c>
    </row>
    <row r="141" spans="1:5" ht="15" hidden="1" thickBot="1">
      <c r="A141" s="180" t="s">
        <v>156</v>
      </c>
      <c r="B141" s="535" t="s">
        <v>318</v>
      </c>
      <c r="C141" s="536"/>
      <c r="D141" s="446">
        <v>0</v>
      </c>
      <c r="E141" s="446">
        <v>0</v>
      </c>
    </row>
    <row r="142" spans="1:5" ht="15" thickBot="1">
      <c r="A142" s="180" t="s">
        <v>156</v>
      </c>
      <c r="B142" s="535" t="s">
        <v>319</v>
      </c>
      <c r="C142" s="536"/>
      <c r="D142" s="446">
        <v>9155.4</v>
      </c>
      <c r="E142" s="446">
        <v>9155.4</v>
      </c>
    </row>
    <row r="143" spans="1:5" ht="15" thickBot="1">
      <c r="A143" s="180" t="s">
        <v>156</v>
      </c>
      <c r="B143" s="535" t="s">
        <v>320</v>
      </c>
      <c r="C143" s="536"/>
      <c r="D143" s="463">
        <v>780</v>
      </c>
      <c r="E143" s="463">
        <v>780</v>
      </c>
    </row>
    <row r="144" spans="1:5" ht="15" thickBot="1">
      <c r="A144" s="437" t="s">
        <v>599</v>
      </c>
      <c r="B144" s="537" t="s">
        <v>598</v>
      </c>
      <c r="C144" s="538"/>
      <c r="D144" s="459">
        <f>D145+D147+D146+D148</f>
        <v>1</v>
      </c>
      <c r="E144" s="459">
        <f>E145+E147+E146+E148</f>
        <v>1.4</v>
      </c>
    </row>
    <row r="145" spans="1:5" ht="15" thickBot="1">
      <c r="A145" s="180" t="s">
        <v>596</v>
      </c>
      <c r="B145" s="535" t="s">
        <v>597</v>
      </c>
      <c r="C145" s="536"/>
      <c r="D145" s="446">
        <v>0</v>
      </c>
      <c r="E145" s="446">
        <v>0</v>
      </c>
    </row>
    <row r="146" spans="1:5" ht="15" thickBot="1">
      <c r="A146" s="180" t="s">
        <v>596</v>
      </c>
      <c r="B146" s="535" t="s">
        <v>626</v>
      </c>
      <c r="C146" s="536"/>
      <c r="D146" s="446">
        <v>0</v>
      </c>
      <c r="E146" s="446">
        <v>0</v>
      </c>
    </row>
    <row r="147" spans="1:5" ht="15" thickBot="1">
      <c r="A147" s="180" t="s">
        <v>596</v>
      </c>
      <c r="B147" s="535" t="s">
        <v>609</v>
      </c>
      <c r="C147" s="536"/>
      <c r="D147" s="446">
        <v>0</v>
      </c>
      <c r="E147" s="446">
        <v>0</v>
      </c>
    </row>
    <row r="148" spans="1:5" ht="29.25" customHeight="1" thickBot="1">
      <c r="A148" s="180" t="str">
        <f>A50</f>
        <v>Доходы, поступающие в порядке возмещения расходов, понесенных в связи с эксплуатацией имущества муниципальных районов</v>
      </c>
      <c r="B148" s="544" t="str">
        <f>B50</f>
        <v>91211302065050000130</v>
      </c>
      <c r="C148" s="545"/>
      <c r="D148" s="446">
        <v>1</v>
      </c>
      <c r="E148" s="446">
        <f>1+0.4</f>
        <v>1.4</v>
      </c>
    </row>
    <row r="149" spans="1:5" ht="15" thickBot="1">
      <c r="A149" s="179" t="s">
        <v>475</v>
      </c>
      <c r="B149" s="537" t="s">
        <v>474</v>
      </c>
      <c r="C149" s="538"/>
      <c r="D149" s="459">
        <f>D150</f>
        <v>100</v>
      </c>
      <c r="E149" s="459">
        <f>E150</f>
        <v>100</v>
      </c>
    </row>
    <row r="150" spans="1:5" ht="36.6" thickBot="1">
      <c r="A150" s="274" t="s">
        <v>660</v>
      </c>
      <c r="B150" s="535" t="s">
        <v>298</v>
      </c>
      <c r="C150" s="536"/>
      <c r="D150" s="446">
        <v>100</v>
      </c>
      <c r="E150" s="446">
        <v>100</v>
      </c>
    </row>
    <row r="151" spans="1:5" ht="15" thickBot="1">
      <c r="A151" s="275" t="s">
        <v>360</v>
      </c>
      <c r="B151" s="539" t="s">
        <v>321</v>
      </c>
      <c r="C151" s="540"/>
      <c r="D151" s="461">
        <f>SUM(D152:D159)</f>
        <v>119</v>
      </c>
      <c r="E151" s="461">
        <f>SUM(E152:E159)</f>
        <v>119</v>
      </c>
    </row>
    <row r="152" spans="1:5" ht="37.200000000000003" thickBot="1">
      <c r="A152" s="483" t="s">
        <v>671</v>
      </c>
      <c r="B152" s="543" t="s">
        <v>664</v>
      </c>
      <c r="C152" s="542"/>
      <c r="D152" s="464">
        <v>20</v>
      </c>
      <c r="E152" s="464">
        <v>20</v>
      </c>
    </row>
    <row r="153" spans="1:5" ht="37.200000000000003" thickBot="1">
      <c r="A153" s="189" t="s">
        <v>669</v>
      </c>
      <c r="B153" s="541" t="s">
        <v>667</v>
      </c>
      <c r="C153" s="542"/>
      <c r="D153" s="464">
        <v>7</v>
      </c>
      <c r="E153" s="464">
        <v>7</v>
      </c>
    </row>
    <row r="154" spans="1:5" ht="47.4" customHeight="1" thickBot="1">
      <c r="A154" s="189" t="s">
        <v>881</v>
      </c>
      <c r="B154" s="541" t="s">
        <v>880</v>
      </c>
      <c r="C154" s="542"/>
      <c r="D154" s="464">
        <v>9</v>
      </c>
      <c r="E154" s="464">
        <v>9</v>
      </c>
    </row>
    <row r="155" spans="1:5" ht="42" customHeight="1" thickBot="1">
      <c r="A155" s="276" t="s">
        <v>668</v>
      </c>
      <c r="B155" s="521" t="s">
        <v>665</v>
      </c>
      <c r="C155" s="536"/>
      <c r="D155" s="465">
        <v>5</v>
      </c>
      <c r="E155" s="465">
        <v>5</v>
      </c>
    </row>
    <row r="156" spans="1:5" ht="37.200000000000003" thickBot="1">
      <c r="A156" s="122" t="s">
        <v>883</v>
      </c>
      <c r="B156" s="521" t="s">
        <v>882</v>
      </c>
      <c r="C156" s="522"/>
      <c r="D156" s="465">
        <v>3</v>
      </c>
      <c r="E156" s="465">
        <v>3</v>
      </c>
    </row>
    <row r="157" spans="1:5" ht="37.200000000000003" thickBot="1">
      <c r="A157" s="122" t="s">
        <v>670</v>
      </c>
      <c r="B157" s="521" t="s">
        <v>666</v>
      </c>
      <c r="C157" s="536"/>
      <c r="D157" s="446">
        <v>30</v>
      </c>
      <c r="E157" s="446">
        <v>30</v>
      </c>
    </row>
    <row r="158" spans="1:5" ht="36.6" thickBot="1">
      <c r="A158" s="122" t="s">
        <v>637</v>
      </c>
      <c r="B158" s="521" t="s">
        <v>610</v>
      </c>
      <c r="C158" s="536"/>
      <c r="D158" s="446">
        <v>45</v>
      </c>
      <c r="E158" s="446">
        <v>45</v>
      </c>
    </row>
    <row r="159" spans="1:5" ht="40.5" customHeight="1" thickBot="1">
      <c r="A159" s="122" t="str">
        <f>A62</f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района.</v>
      </c>
      <c r="B159" s="546" t="str">
        <f t="shared" ref="B159:D159" si="0">B62</f>
        <v>90211607010050000140</v>
      </c>
      <c r="C159" s="547"/>
      <c r="D159" s="446">
        <f t="shared" si="0"/>
        <v>0</v>
      </c>
      <c r="E159" s="446">
        <v>0</v>
      </c>
    </row>
    <row r="160" spans="1:5" ht="15" thickBot="1">
      <c r="A160" s="179" t="s">
        <v>361</v>
      </c>
      <c r="B160" s="535" t="s">
        <v>333</v>
      </c>
      <c r="C160" s="536"/>
      <c r="D160" s="459">
        <v>0</v>
      </c>
      <c r="E160" s="459">
        <v>0</v>
      </c>
    </row>
    <row r="161" spans="1:5" ht="15" thickBot="1">
      <c r="A161" s="188" t="s">
        <v>362</v>
      </c>
      <c r="B161" s="537" t="s">
        <v>305</v>
      </c>
      <c r="C161" s="538"/>
      <c r="D161" s="121">
        <f>D106+D125</f>
        <v>71376</v>
      </c>
      <c r="E161" s="121">
        <f>E106+E125</f>
        <v>72494.399999999994</v>
      </c>
    </row>
    <row r="162" spans="1:5" ht="15" thickBot="1">
      <c r="A162" s="188" t="s">
        <v>367</v>
      </c>
      <c r="B162" s="529" t="s">
        <v>593</v>
      </c>
      <c r="C162" s="534"/>
      <c r="D162" s="121">
        <f>SUM(D163:D189)</f>
        <v>414075.70000000007</v>
      </c>
      <c r="E162" s="121">
        <f>SUM(E163:E189)</f>
        <v>432374.79999999993</v>
      </c>
    </row>
    <row r="163" spans="1:5" ht="25.2" thickBot="1">
      <c r="A163" s="122" t="s">
        <v>490</v>
      </c>
      <c r="B163" s="521" t="s">
        <v>491</v>
      </c>
      <c r="C163" s="522"/>
      <c r="D163" s="93">
        <v>149642.20000000001</v>
      </c>
      <c r="E163" s="93">
        <v>155320.9</v>
      </c>
    </row>
    <row r="164" spans="1:5" ht="15" thickBot="1">
      <c r="A164" s="122" t="s">
        <v>166</v>
      </c>
      <c r="B164" s="521" t="s">
        <v>500</v>
      </c>
      <c r="C164" s="522"/>
      <c r="D164" s="93"/>
      <c r="E164" s="93"/>
    </row>
    <row r="165" spans="1:5" ht="15" thickBot="1">
      <c r="A165" s="122" t="s">
        <v>614</v>
      </c>
      <c r="B165" s="521" t="s">
        <v>499</v>
      </c>
      <c r="C165" s="522"/>
      <c r="D165" s="93">
        <v>48.7</v>
      </c>
      <c r="E165" s="93">
        <v>0</v>
      </c>
    </row>
    <row r="166" spans="1:5" ht="29.4" customHeight="1" thickBot="1">
      <c r="A166" s="122" t="s">
        <v>160</v>
      </c>
      <c r="B166" s="521" t="s">
        <v>492</v>
      </c>
      <c r="C166" s="522"/>
      <c r="D166" s="93">
        <v>160.30000000000001</v>
      </c>
      <c r="E166" s="93">
        <v>160.30000000000001</v>
      </c>
    </row>
    <row r="167" spans="1:5" ht="54.6" customHeight="1" thickBot="1">
      <c r="A167" s="189" t="s">
        <v>168</v>
      </c>
      <c r="B167" s="521" t="s">
        <v>498</v>
      </c>
      <c r="C167" s="522"/>
      <c r="D167" s="93">
        <v>250</v>
      </c>
      <c r="E167" s="93">
        <v>250</v>
      </c>
    </row>
    <row r="168" spans="1:5" ht="66" customHeight="1" thickBot="1">
      <c r="A168" s="122" t="s">
        <v>601</v>
      </c>
      <c r="B168" s="521" t="s">
        <v>493</v>
      </c>
      <c r="C168" s="522"/>
      <c r="D168" s="93">
        <v>46631.5</v>
      </c>
      <c r="E168" s="93">
        <v>46629.5</v>
      </c>
    </row>
    <row r="169" spans="1:5" ht="15" thickBot="1">
      <c r="A169" s="101" t="s">
        <v>366</v>
      </c>
      <c r="B169" s="521" t="s">
        <v>492</v>
      </c>
      <c r="C169" s="522"/>
      <c r="D169" s="93">
        <v>675.9</v>
      </c>
      <c r="E169" s="93">
        <v>675.9</v>
      </c>
    </row>
    <row r="170" spans="1:5" ht="30" customHeight="1" thickBot="1">
      <c r="A170" s="122" t="s">
        <v>483</v>
      </c>
      <c r="B170" s="521" t="s">
        <v>496</v>
      </c>
      <c r="C170" s="522"/>
      <c r="D170" s="93">
        <v>2968.3</v>
      </c>
      <c r="E170" s="93">
        <v>2968.3</v>
      </c>
    </row>
    <row r="171" spans="1:5" ht="21" customHeight="1" thickBot="1">
      <c r="A171" s="122" t="s">
        <v>169</v>
      </c>
      <c r="B171" s="521" t="s">
        <v>496</v>
      </c>
      <c r="C171" s="522"/>
      <c r="D171" s="93">
        <v>1129.0999999999999</v>
      </c>
      <c r="E171" s="93">
        <v>1129.0999999999999</v>
      </c>
    </row>
    <row r="172" spans="1:5" ht="31.95" customHeight="1" thickBot="1">
      <c r="A172" s="122" t="s">
        <v>170</v>
      </c>
      <c r="B172" s="521" t="s">
        <v>496</v>
      </c>
      <c r="C172" s="522"/>
      <c r="D172" s="93">
        <v>1200</v>
      </c>
      <c r="E172" s="93">
        <v>1200</v>
      </c>
    </row>
    <row r="173" spans="1:5" ht="30.6" customHeight="1" thickBot="1">
      <c r="A173" s="122" t="s">
        <v>171</v>
      </c>
      <c r="B173" s="521" t="s">
        <v>496</v>
      </c>
      <c r="C173" s="533"/>
      <c r="D173" s="93">
        <v>1186.3</v>
      </c>
      <c r="E173" s="93">
        <v>1186.3</v>
      </c>
    </row>
    <row r="174" spans="1:5" ht="36.6" thickBot="1">
      <c r="A174" s="122" t="s">
        <v>663</v>
      </c>
      <c r="B174" s="521" t="s">
        <v>496</v>
      </c>
      <c r="C174" s="533"/>
      <c r="D174" s="93">
        <v>330.3</v>
      </c>
      <c r="E174" s="93">
        <v>330.3</v>
      </c>
    </row>
    <row r="175" spans="1:5" ht="43.95" customHeight="1" thickBot="1">
      <c r="A175" s="122" t="s">
        <v>484</v>
      </c>
      <c r="B175" s="521" t="s">
        <v>496</v>
      </c>
      <c r="C175" s="533"/>
      <c r="D175" s="93">
        <v>0.7</v>
      </c>
      <c r="E175" s="93">
        <v>0.7</v>
      </c>
    </row>
    <row r="176" spans="1:5" ht="32.4" customHeight="1" thickBot="1">
      <c r="A176" s="122" t="s">
        <v>175</v>
      </c>
      <c r="B176" s="521" t="s">
        <v>494</v>
      </c>
      <c r="C176" s="533"/>
      <c r="D176" s="94">
        <v>58414.9</v>
      </c>
      <c r="E176" s="94">
        <v>58414.9</v>
      </c>
    </row>
    <row r="177" spans="1:5" ht="43.95" customHeight="1" thickBot="1">
      <c r="A177" s="189" t="s">
        <v>176</v>
      </c>
      <c r="B177" s="521" t="s">
        <v>494</v>
      </c>
      <c r="C177" s="533"/>
      <c r="D177" s="117">
        <v>118118</v>
      </c>
      <c r="E177" s="117">
        <v>118118</v>
      </c>
    </row>
    <row r="178" spans="1:5" ht="31.2" customHeight="1" thickBot="1">
      <c r="A178" s="122" t="s">
        <v>497</v>
      </c>
      <c r="B178" s="521" t="s">
        <v>495</v>
      </c>
      <c r="C178" s="533"/>
      <c r="D178" s="94">
        <v>960</v>
      </c>
      <c r="E178" s="94">
        <v>960</v>
      </c>
    </row>
    <row r="179" spans="1:5" ht="31.2" customHeight="1" thickBot="1">
      <c r="A179" s="122" t="s">
        <v>613</v>
      </c>
      <c r="B179" s="521" t="s">
        <v>501</v>
      </c>
      <c r="C179" s="533"/>
      <c r="D179" s="94">
        <v>0.7</v>
      </c>
      <c r="E179" s="94">
        <v>0.6</v>
      </c>
    </row>
    <row r="180" spans="1:5" ht="30.6" customHeight="1" thickBot="1">
      <c r="A180" s="122" t="s">
        <v>696</v>
      </c>
      <c r="B180" s="521" t="s">
        <v>495</v>
      </c>
      <c r="C180" s="533"/>
      <c r="D180" s="231">
        <v>12.9</v>
      </c>
      <c r="E180" s="231">
        <v>12.9</v>
      </c>
    </row>
    <row r="181" spans="1:5" ht="40.950000000000003" customHeight="1" thickBot="1">
      <c r="A181" s="122" t="s">
        <v>846</v>
      </c>
      <c r="B181" s="521" t="s">
        <v>877</v>
      </c>
      <c r="C181" s="522"/>
      <c r="D181" s="231">
        <v>28782.5</v>
      </c>
      <c r="E181" s="231">
        <v>28628.400000000001</v>
      </c>
    </row>
    <row r="182" spans="1:5" ht="43.2" customHeight="1" thickBot="1">
      <c r="A182" s="189" t="s">
        <v>615</v>
      </c>
      <c r="B182" s="521" t="s">
        <v>498</v>
      </c>
      <c r="C182" s="522"/>
      <c r="D182" s="95">
        <v>711</v>
      </c>
      <c r="E182" s="95">
        <v>689.7</v>
      </c>
    </row>
    <row r="183" spans="1:5" ht="30.6" customHeight="1" thickBot="1">
      <c r="A183" s="189" t="s">
        <v>695</v>
      </c>
      <c r="B183" s="521" t="s">
        <v>498</v>
      </c>
      <c r="C183" s="522"/>
      <c r="D183" s="230">
        <v>332.2</v>
      </c>
      <c r="E183" s="230">
        <f>332.2-0.4</f>
        <v>331.8</v>
      </c>
    </row>
    <row r="184" spans="1:5" ht="32.4" customHeight="1" thickBot="1">
      <c r="A184" s="122" t="s">
        <v>662</v>
      </c>
      <c r="B184" s="521" t="s">
        <v>781</v>
      </c>
      <c r="C184" s="522"/>
      <c r="D184" s="95"/>
      <c r="E184" s="95"/>
    </row>
    <row r="185" spans="1:5" ht="43.2" customHeight="1" thickBot="1">
      <c r="A185" s="189" t="s">
        <v>656</v>
      </c>
      <c r="B185" s="521" t="s">
        <v>657</v>
      </c>
      <c r="C185" s="522"/>
      <c r="D185" s="230">
        <v>2520.1999999999998</v>
      </c>
      <c r="E185" s="230">
        <v>2455.6</v>
      </c>
    </row>
    <row r="186" spans="1:5" ht="25.2" customHeight="1" thickBot="1">
      <c r="A186" s="189" t="s">
        <v>771</v>
      </c>
      <c r="B186" s="521" t="s">
        <v>498</v>
      </c>
      <c r="C186" s="522"/>
      <c r="D186" s="230"/>
      <c r="E186" s="230"/>
    </row>
    <row r="187" spans="1:5" ht="25.2" customHeight="1" thickBot="1">
      <c r="A187" s="189" t="s">
        <v>845</v>
      </c>
      <c r="B187" s="521" t="s">
        <v>848</v>
      </c>
      <c r="C187" s="522"/>
      <c r="D187" s="230">
        <v>0</v>
      </c>
      <c r="E187" s="230">
        <v>12911.6</v>
      </c>
    </row>
    <row r="188" spans="1:5" ht="42.6" customHeight="1" thickBot="1">
      <c r="A188" s="189" t="s">
        <v>674</v>
      </c>
      <c r="B188" s="521" t="s">
        <v>675</v>
      </c>
      <c r="C188" s="522"/>
      <c r="D188" s="230"/>
      <c r="E188" s="230"/>
    </row>
    <row r="189" spans="1:5" ht="15" thickBot="1">
      <c r="A189" s="188" t="s">
        <v>502</v>
      </c>
      <c r="B189" s="529" t="s">
        <v>506</v>
      </c>
      <c r="C189" s="530"/>
      <c r="D189" s="119">
        <f>D190</f>
        <v>0</v>
      </c>
      <c r="E189" s="119">
        <f>E190</f>
        <v>0</v>
      </c>
    </row>
    <row r="190" spans="1:5" ht="33" customHeight="1" thickBot="1">
      <c r="A190" s="196" t="s">
        <v>504</v>
      </c>
      <c r="B190" s="531" t="s">
        <v>505</v>
      </c>
      <c r="C190" s="532"/>
      <c r="D190" s="482"/>
      <c r="E190" s="482"/>
    </row>
    <row r="191" spans="1:5" ht="15" thickBot="1">
      <c r="A191" s="388" t="s">
        <v>594</v>
      </c>
      <c r="B191" s="529" t="s">
        <v>563</v>
      </c>
      <c r="C191" s="530"/>
      <c r="D191" s="390">
        <f>D192</f>
        <v>0</v>
      </c>
      <c r="E191" s="389">
        <f>E192</f>
        <v>0</v>
      </c>
    </row>
    <row r="192" spans="1:5" ht="25.2" thickBot="1">
      <c r="A192" s="387" t="s">
        <v>561</v>
      </c>
      <c r="B192" s="523" t="s">
        <v>562</v>
      </c>
      <c r="C192" s="524"/>
      <c r="D192" s="95">
        <v>0</v>
      </c>
      <c r="E192" s="95">
        <v>0</v>
      </c>
    </row>
    <row r="193" spans="1:5" ht="31.95" customHeight="1" thickBot="1">
      <c r="A193" s="188" t="s">
        <v>595</v>
      </c>
      <c r="B193" s="525" t="s">
        <v>503</v>
      </c>
      <c r="C193" s="526"/>
      <c r="D193" s="120"/>
      <c r="E193" s="120"/>
    </row>
    <row r="194" spans="1:5" ht="15" thickBot="1">
      <c r="A194" s="188" t="s">
        <v>368</v>
      </c>
      <c r="B194" s="527"/>
      <c r="C194" s="528"/>
      <c r="D194" s="170">
        <f>D161+D162+D193+D191</f>
        <v>485451.70000000007</v>
      </c>
      <c r="E194" s="170">
        <f>E161+E162+E193+E191</f>
        <v>504869.19999999995</v>
      </c>
    </row>
  </sheetData>
  <mergeCells count="185">
    <mergeCell ref="B44:C44"/>
    <mergeCell ref="B84:C84"/>
    <mergeCell ref="B89:C89"/>
    <mergeCell ref="B80:C80"/>
    <mergeCell ref="B77:C77"/>
    <mergeCell ref="B76:C76"/>
    <mergeCell ref="B87:C87"/>
    <mergeCell ref="B86:C86"/>
    <mergeCell ref="B51:C51"/>
    <mergeCell ref="B52:C52"/>
    <mergeCell ref="B75:C75"/>
    <mergeCell ref="B82:C82"/>
    <mergeCell ref="B81:C81"/>
    <mergeCell ref="B64:C64"/>
    <mergeCell ref="B63:C63"/>
    <mergeCell ref="B65:C65"/>
    <mergeCell ref="B78:C78"/>
    <mergeCell ref="B79:C79"/>
    <mergeCell ref="B83:C83"/>
    <mergeCell ref="B57:C57"/>
    <mergeCell ref="B58:C58"/>
    <mergeCell ref="B54:C54"/>
    <mergeCell ref="B59:C59"/>
    <mergeCell ref="B53:C53"/>
    <mergeCell ref="B55:C55"/>
    <mergeCell ref="B56:C56"/>
    <mergeCell ref="B62:C62"/>
    <mergeCell ref="B60:C60"/>
    <mergeCell ref="B7:C7"/>
    <mergeCell ref="B8:C8"/>
    <mergeCell ref="B10:C10"/>
    <mergeCell ref="B9:C9"/>
    <mergeCell ref="B11:C11"/>
    <mergeCell ref="B12:C12"/>
    <mergeCell ref="B14:C14"/>
    <mergeCell ref="B15:C15"/>
    <mergeCell ref="B40:C40"/>
    <mergeCell ref="B16:C16"/>
    <mergeCell ref="B13:C13"/>
    <mergeCell ref="B20:C20"/>
    <mergeCell ref="B21:C21"/>
    <mergeCell ref="B24:C24"/>
    <mergeCell ref="B27:C27"/>
    <mergeCell ref="B25:C25"/>
    <mergeCell ref="B36:C36"/>
    <mergeCell ref="B35:C35"/>
    <mergeCell ref="B38:C38"/>
    <mergeCell ref="B34:C34"/>
    <mergeCell ref="B39:C39"/>
    <mergeCell ref="A4:C4"/>
    <mergeCell ref="B37:C37"/>
    <mergeCell ref="B33:C33"/>
    <mergeCell ref="B50:C50"/>
    <mergeCell ref="B43:C43"/>
    <mergeCell ref="B5:C5"/>
    <mergeCell ref="B45:C45"/>
    <mergeCell ref="B46:C46"/>
    <mergeCell ref="B47:C47"/>
    <mergeCell ref="B49:C49"/>
    <mergeCell ref="B30:C30"/>
    <mergeCell ref="B32:C32"/>
    <mergeCell ref="B19:C19"/>
    <mergeCell ref="B26:C26"/>
    <mergeCell ref="B22:C22"/>
    <mergeCell ref="B29:C29"/>
    <mergeCell ref="B18:C18"/>
    <mergeCell ref="B23:C23"/>
    <mergeCell ref="B41:C41"/>
    <mergeCell ref="B31:C31"/>
    <mergeCell ref="B42:C42"/>
    <mergeCell ref="B48:C48"/>
    <mergeCell ref="B6:C6"/>
    <mergeCell ref="B17:C17"/>
    <mergeCell ref="B92:C92"/>
    <mergeCell ref="B61:C61"/>
    <mergeCell ref="B85:C85"/>
    <mergeCell ref="B114:C114"/>
    <mergeCell ref="B115:C115"/>
    <mergeCell ref="B97:C97"/>
    <mergeCell ref="B98:C98"/>
    <mergeCell ref="B99:C99"/>
    <mergeCell ref="B91:C91"/>
    <mergeCell ref="B90:C90"/>
    <mergeCell ref="B70:C70"/>
    <mergeCell ref="B71:C71"/>
    <mergeCell ref="B72:C72"/>
    <mergeCell ref="B73:C73"/>
    <mergeCell ref="B74:C74"/>
    <mergeCell ref="B68:C68"/>
    <mergeCell ref="B69:C69"/>
    <mergeCell ref="B67:C67"/>
    <mergeCell ref="B66:C66"/>
    <mergeCell ref="B95:C95"/>
    <mergeCell ref="B96:C96"/>
    <mergeCell ref="B88:C88"/>
    <mergeCell ref="B93:C93"/>
    <mergeCell ref="B94:C94"/>
    <mergeCell ref="B116:C116"/>
    <mergeCell ref="B117:C117"/>
    <mergeCell ref="B120:C120"/>
    <mergeCell ref="B121:C121"/>
    <mergeCell ref="B122:C122"/>
    <mergeCell ref="B123:C123"/>
    <mergeCell ref="A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24:C124"/>
    <mergeCell ref="B125:C125"/>
    <mergeCell ref="B127:C127"/>
    <mergeCell ref="B128:C128"/>
    <mergeCell ref="B118:C118"/>
    <mergeCell ref="B119:C119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58:C158"/>
    <mergeCell ref="B160:C160"/>
    <mergeCell ref="B161:C161"/>
    <mergeCell ref="B162:C162"/>
    <mergeCell ref="B163:C163"/>
    <mergeCell ref="B164:C164"/>
    <mergeCell ref="B165:C165"/>
    <mergeCell ref="B147:C147"/>
    <mergeCell ref="B149:C149"/>
    <mergeCell ref="B150:C150"/>
    <mergeCell ref="B151:C151"/>
    <mergeCell ref="B155:C155"/>
    <mergeCell ref="B153:C153"/>
    <mergeCell ref="B157:C157"/>
    <mergeCell ref="B156:C156"/>
    <mergeCell ref="B154:C154"/>
    <mergeCell ref="B152:C152"/>
    <mergeCell ref="B148:C148"/>
    <mergeCell ref="B159:C159"/>
    <mergeCell ref="B180:C180"/>
    <mergeCell ref="B166:C166"/>
    <mergeCell ref="B167:C167"/>
    <mergeCell ref="B168:C168"/>
    <mergeCell ref="B169:C169"/>
    <mergeCell ref="B170:C170"/>
    <mergeCell ref="B171:C171"/>
    <mergeCell ref="B172:C172"/>
    <mergeCell ref="B181:C181"/>
    <mergeCell ref="B173:C173"/>
    <mergeCell ref="B174:C174"/>
    <mergeCell ref="B175:C175"/>
    <mergeCell ref="B176:C176"/>
    <mergeCell ref="B177:C177"/>
    <mergeCell ref="B178:C178"/>
    <mergeCell ref="B179:C179"/>
    <mergeCell ref="B182:C182"/>
    <mergeCell ref="B183:C183"/>
    <mergeCell ref="B192:C192"/>
    <mergeCell ref="B193:C193"/>
    <mergeCell ref="B194:C194"/>
    <mergeCell ref="B184:C184"/>
    <mergeCell ref="B185:C185"/>
    <mergeCell ref="B188:C188"/>
    <mergeCell ref="B189:C189"/>
    <mergeCell ref="B190:C190"/>
    <mergeCell ref="B191:C191"/>
    <mergeCell ref="B186:C186"/>
    <mergeCell ref="B187:C187"/>
  </mergeCells>
  <phoneticPr fontId="9" type="noConversion"/>
  <pageMargins left="0.70866141732283472" right="0.15748031496062992" top="0.35433070866141736" bottom="0.15748031496062992" header="0.31496062992125984" footer="0.1574803149606299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1"/>
  <sheetViews>
    <sheetView topLeftCell="A34" zoomScaleNormal="100" workbookViewId="0">
      <selection activeCell="D34" sqref="D34"/>
    </sheetView>
  </sheetViews>
  <sheetFormatPr defaultRowHeight="14.4"/>
  <cols>
    <col min="1" max="1" width="52.33203125" customWidth="1"/>
    <col min="4" max="4" width="10.33203125" customWidth="1"/>
  </cols>
  <sheetData>
    <row r="1" spans="1:4">
      <c r="D1" s="17" t="s">
        <v>564</v>
      </c>
    </row>
    <row r="2" spans="1:4">
      <c r="D2" s="17" t="s">
        <v>346</v>
      </c>
    </row>
    <row r="3" spans="1:4">
      <c r="D3" s="17" t="str">
        <f>'пр.1, 2 доходы'!D3</f>
        <v>проект</v>
      </c>
    </row>
    <row r="4" spans="1:4" ht="25.5" customHeight="1">
      <c r="A4" s="556" t="s">
        <v>956</v>
      </c>
      <c r="B4" s="556"/>
      <c r="C4" s="556"/>
      <c r="D4" s="556"/>
    </row>
    <row r="5" spans="1:4" ht="15" thickBot="1">
      <c r="D5" s="2" t="s">
        <v>369</v>
      </c>
    </row>
    <row r="6" spans="1:4" ht="15" thickBot="1">
      <c r="A6" s="10" t="s">
        <v>370</v>
      </c>
      <c r="B6" s="11" t="s">
        <v>410</v>
      </c>
      <c r="C6" s="11" t="s">
        <v>371</v>
      </c>
      <c r="D6" s="434" t="s">
        <v>349</v>
      </c>
    </row>
    <row r="7" spans="1:4" ht="15" thickBot="1">
      <c r="A7" s="12" t="s">
        <v>372</v>
      </c>
      <c r="B7" s="4">
        <v>1</v>
      </c>
      <c r="C7" s="4"/>
      <c r="D7" s="191">
        <f>SUM(D8:D15)</f>
        <v>127004.59999999998</v>
      </c>
    </row>
    <row r="8" spans="1:4" ht="15" thickBot="1">
      <c r="A8" s="435" t="s">
        <v>373</v>
      </c>
      <c r="B8" s="8" t="s">
        <v>399</v>
      </c>
      <c r="C8" s="8" t="s">
        <v>406</v>
      </c>
      <c r="D8" s="16">
        <f>'пр.7,8'!G226</f>
        <v>2303.5</v>
      </c>
    </row>
    <row r="9" spans="1:4" ht="28.2" customHeight="1" thickBot="1">
      <c r="A9" s="435" t="s">
        <v>374</v>
      </c>
      <c r="B9" s="8" t="s">
        <v>399</v>
      </c>
      <c r="C9" s="8" t="s">
        <v>400</v>
      </c>
      <c r="D9" s="16">
        <f>'пр.7,8'!G230</f>
        <v>0</v>
      </c>
    </row>
    <row r="10" spans="1:4" ht="25.2" thickBot="1">
      <c r="A10" s="435" t="s">
        <v>375</v>
      </c>
      <c r="B10" s="8" t="s">
        <v>399</v>
      </c>
      <c r="C10" s="8" t="s">
        <v>401</v>
      </c>
      <c r="D10" s="16">
        <f>'пр.7,8'!G241</f>
        <v>28700</v>
      </c>
    </row>
    <row r="11" spans="1:4" ht="25.2" thickBot="1">
      <c r="A11" s="435" t="s">
        <v>376</v>
      </c>
      <c r="B11" s="8" t="s">
        <v>399</v>
      </c>
      <c r="C11" s="8" t="s">
        <v>407</v>
      </c>
      <c r="D11" s="16">
        <f>'пр.7,8'!G505+'пр.7,8'!G742</f>
        <v>18310.599999999999</v>
      </c>
    </row>
    <row r="12" spans="1:4" ht="15" thickBot="1">
      <c r="A12" s="435" t="s">
        <v>270</v>
      </c>
      <c r="B12" s="8" t="s">
        <v>399</v>
      </c>
      <c r="C12" s="8" t="s">
        <v>402</v>
      </c>
      <c r="D12" s="16">
        <f>'пр.7,8'!G279</f>
        <v>0.7</v>
      </c>
    </row>
    <row r="13" spans="1:4" ht="15" thickBot="1">
      <c r="A13" s="303" t="s">
        <v>290</v>
      </c>
      <c r="B13" s="8" t="s">
        <v>399</v>
      </c>
      <c r="C13" s="8" t="s">
        <v>403</v>
      </c>
      <c r="D13" s="16">
        <f>'пр.7,8'!G284</f>
        <v>0</v>
      </c>
    </row>
    <row r="14" spans="1:4" ht="15" thickBot="1">
      <c r="A14" s="435" t="s">
        <v>377</v>
      </c>
      <c r="B14" s="8" t="s">
        <v>399</v>
      </c>
      <c r="C14" s="8">
        <v>11</v>
      </c>
      <c r="D14" s="16">
        <f>'пр.7,8'!G288</f>
        <v>50</v>
      </c>
    </row>
    <row r="15" spans="1:4" ht="15" thickBot="1">
      <c r="A15" s="435" t="s">
        <v>378</v>
      </c>
      <c r="B15" s="8" t="s">
        <v>399</v>
      </c>
      <c r="C15" s="8">
        <v>13</v>
      </c>
      <c r="D15" s="16">
        <f>'пр.7,8'!G292+'пр.7,8'!G543+'пр.7,8'!G706</f>
        <v>77639.799999999988</v>
      </c>
    </row>
    <row r="16" spans="1:4" ht="24.6" thickBot="1">
      <c r="A16" s="12" t="s">
        <v>379</v>
      </c>
      <c r="B16" s="9" t="s">
        <v>400</v>
      </c>
      <c r="C16" s="9"/>
      <c r="D16" s="15">
        <f>SUM(D17:D18)</f>
        <v>9400</v>
      </c>
    </row>
    <row r="17" spans="1:4" ht="25.2" thickBot="1">
      <c r="A17" s="435" t="s">
        <v>380</v>
      </c>
      <c r="B17" s="8" t="s">
        <v>400</v>
      </c>
      <c r="C17" s="8" t="s">
        <v>405</v>
      </c>
      <c r="D17" s="16">
        <f>'пр.7,8'!G764+'пр.7,8'!G314</f>
        <v>9400</v>
      </c>
    </row>
    <row r="18" spans="1:4" ht="25.2" thickBot="1">
      <c r="A18" s="435" t="s">
        <v>381</v>
      </c>
      <c r="B18" s="8" t="s">
        <v>400</v>
      </c>
      <c r="C18" s="8">
        <v>14</v>
      </c>
      <c r="D18" s="16">
        <f>'пр.7,8'!G327</f>
        <v>0</v>
      </c>
    </row>
    <row r="19" spans="1:4" ht="15" thickBot="1">
      <c r="A19" s="12" t="s">
        <v>382</v>
      </c>
      <c r="B19" s="9" t="s">
        <v>401</v>
      </c>
      <c r="C19" s="9"/>
      <c r="D19" s="15">
        <f>SUM(D20:D22)</f>
        <v>5147.2</v>
      </c>
    </row>
    <row r="20" spans="1:4" ht="15" thickBot="1">
      <c r="A20" s="435" t="s">
        <v>383</v>
      </c>
      <c r="B20" s="8" t="s">
        <v>401</v>
      </c>
      <c r="C20" s="8" t="s">
        <v>399</v>
      </c>
      <c r="D20" s="16">
        <v>0</v>
      </c>
    </row>
    <row r="21" spans="1:4" ht="15" thickBot="1">
      <c r="A21" s="435" t="s">
        <v>384</v>
      </c>
      <c r="B21" s="8" t="s">
        <v>401</v>
      </c>
      <c r="C21" s="8" t="s">
        <v>405</v>
      </c>
      <c r="D21" s="16">
        <f>'пр.7,8'!G348</f>
        <v>4978.3999999999996</v>
      </c>
    </row>
    <row r="22" spans="1:4" ht="15" thickBot="1">
      <c r="A22" s="435" t="s">
        <v>385</v>
      </c>
      <c r="B22" s="8" t="s">
        <v>401</v>
      </c>
      <c r="C22" s="8">
        <v>12</v>
      </c>
      <c r="D22" s="16">
        <f>'пр.7,8'!G353</f>
        <v>168.8</v>
      </c>
    </row>
    <row r="23" spans="1:4" ht="15" thickBot="1">
      <c r="A23" s="12" t="s">
        <v>386</v>
      </c>
      <c r="B23" s="9" t="s">
        <v>402</v>
      </c>
      <c r="C23" s="9"/>
      <c r="D23" s="15">
        <f>D24+D25</f>
        <v>0</v>
      </c>
    </row>
    <row r="24" spans="1:4" ht="15" thickBot="1">
      <c r="A24" s="435" t="s">
        <v>387</v>
      </c>
      <c r="B24" s="8" t="s">
        <v>402</v>
      </c>
      <c r="C24" s="8" t="s">
        <v>406</v>
      </c>
      <c r="D24" s="16">
        <f>'пр.7,8'!G724</f>
        <v>0</v>
      </c>
    </row>
    <row r="25" spans="1:4" ht="15" thickBot="1">
      <c r="A25" s="435" t="s">
        <v>513</v>
      </c>
      <c r="B25" s="8" t="s">
        <v>402</v>
      </c>
      <c r="C25" s="8" t="s">
        <v>402</v>
      </c>
      <c r="D25" s="16">
        <f>'пр.7,8'!G727</f>
        <v>0</v>
      </c>
    </row>
    <row r="26" spans="1:4" ht="15" thickBot="1">
      <c r="A26" s="12" t="s">
        <v>836</v>
      </c>
      <c r="B26" s="9" t="s">
        <v>407</v>
      </c>
      <c r="C26" s="8"/>
      <c r="D26" s="15">
        <f>D27</f>
        <v>500.3</v>
      </c>
    </row>
    <row r="27" spans="1:4" ht="15" thickBot="1">
      <c r="A27" s="435" t="s">
        <v>830</v>
      </c>
      <c r="B27" s="8" t="s">
        <v>407</v>
      </c>
      <c r="C27" s="8" t="s">
        <v>402</v>
      </c>
      <c r="D27" s="16">
        <f>'пр.7,8'!G390</f>
        <v>500.3</v>
      </c>
    </row>
    <row r="28" spans="1:4" ht="15" thickBot="1">
      <c r="A28" s="12" t="s">
        <v>837</v>
      </c>
      <c r="B28" s="9" t="s">
        <v>403</v>
      </c>
      <c r="C28" s="9"/>
      <c r="D28" s="445">
        <f>SUM(D29:D33)</f>
        <v>280765.09999999998</v>
      </c>
    </row>
    <row r="29" spans="1:4" ht="15" thickBot="1">
      <c r="A29" s="435" t="s">
        <v>388</v>
      </c>
      <c r="B29" s="8" t="s">
        <v>403</v>
      </c>
      <c r="C29" s="8" t="s">
        <v>399</v>
      </c>
      <c r="D29" s="444">
        <f>'пр.7,8'!G14</f>
        <v>76773</v>
      </c>
    </row>
    <row r="30" spans="1:4" ht="15" thickBot="1">
      <c r="A30" s="435" t="s">
        <v>389</v>
      </c>
      <c r="B30" s="8" t="s">
        <v>403</v>
      </c>
      <c r="C30" s="8" t="s">
        <v>406</v>
      </c>
      <c r="D30" s="444">
        <f>'пр.7,8'!G55</f>
        <v>140558.9</v>
      </c>
    </row>
    <row r="31" spans="1:4" ht="15" thickBot="1">
      <c r="A31" s="435" t="s">
        <v>165</v>
      </c>
      <c r="B31" s="8" t="s">
        <v>403</v>
      </c>
      <c r="C31" s="8" t="s">
        <v>400</v>
      </c>
      <c r="D31" s="444">
        <f>'пр.7,8'!G467+'пр.7,8'!G114</f>
        <v>40120</v>
      </c>
    </row>
    <row r="32" spans="1:4" ht="15" thickBot="1">
      <c r="A32" s="435" t="s">
        <v>390</v>
      </c>
      <c r="B32" s="8" t="s">
        <v>403</v>
      </c>
      <c r="C32" s="8" t="s">
        <v>403</v>
      </c>
      <c r="D32" s="444">
        <f>'пр.7,8'!G150+'пр.7,8'!G404</f>
        <v>580</v>
      </c>
    </row>
    <row r="33" spans="1:5" ht="15" thickBot="1">
      <c r="A33" s="435" t="s">
        <v>391</v>
      </c>
      <c r="B33" s="8" t="s">
        <v>403</v>
      </c>
      <c r="C33" s="8" t="s">
        <v>405</v>
      </c>
      <c r="D33" s="444">
        <f>'пр.7,8'!G154</f>
        <v>22733.200000000001</v>
      </c>
    </row>
    <row r="34" spans="1:5" ht="15" thickBot="1">
      <c r="A34" s="12" t="s">
        <v>838</v>
      </c>
      <c r="B34" s="9" t="s">
        <v>404</v>
      </c>
      <c r="C34" s="9"/>
      <c r="D34" s="445">
        <f>SUM(D35:D36)</f>
        <v>36631.300000000003</v>
      </c>
    </row>
    <row r="35" spans="1:5" ht="15" thickBot="1">
      <c r="A35" s="435" t="s">
        <v>392</v>
      </c>
      <c r="B35" s="8" t="s">
        <v>404</v>
      </c>
      <c r="C35" s="8" t="s">
        <v>399</v>
      </c>
      <c r="D35" s="444">
        <f>'пр.7,8'!G616</f>
        <v>31831.300000000003</v>
      </c>
    </row>
    <row r="36" spans="1:5" ht="15" thickBot="1">
      <c r="A36" s="435" t="s">
        <v>393</v>
      </c>
      <c r="B36" s="8" t="s">
        <v>404</v>
      </c>
      <c r="C36" s="8" t="s">
        <v>401</v>
      </c>
      <c r="D36" s="444">
        <f>'пр.7,8'!G676</f>
        <v>4800</v>
      </c>
    </row>
    <row r="37" spans="1:5" ht="15" thickBot="1">
      <c r="A37" s="12" t="s">
        <v>839</v>
      </c>
      <c r="B37" s="9" t="s">
        <v>405</v>
      </c>
      <c r="C37" s="9"/>
      <c r="D37" s="445">
        <f>D38</f>
        <v>0</v>
      </c>
    </row>
    <row r="38" spans="1:5" ht="15" thickBot="1">
      <c r="A38" s="435" t="s">
        <v>394</v>
      </c>
      <c r="B38" s="8" t="s">
        <v>405</v>
      </c>
      <c r="C38" s="8" t="s">
        <v>405</v>
      </c>
      <c r="D38" s="444">
        <f>'пр.7,8'!G422</f>
        <v>0</v>
      </c>
    </row>
    <row r="39" spans="1:5" ht="15" thickBot="1">
      <c r="A39" s="12" t="s">
        <v>840</v>
      </c>
      <c r="B39" s="9">
        <v>10</v>
      </c>
      <c r="C39" s="9"/>
      <c r="D39" s="445">
        <f>SUM(D40:D42)</f>
        <v>3160</v>
      </c>
    </row>
    <row r="40" spans="1:5" ht="15" thickBot="1">
      <c r="A40" s="435" t="s">
        <v>395</v>
      </c>
      <c r="B40" s="8">
        <v>10</v>
      </c>
      <c r="C40" s="8" t="s">
        <v>399</v>
      </c>
      <c r="D40" s="444">
        <f>'пр.7,8'!G428</f>
        <v>1000</v>
      </c>
    </row>
    <row r="41" spans="1:5" ht="15" thickBot="1">
      <c r="A41" s="435" t="s">
        <v>612</v>
      </c>
      <c r="B41" s="8" t="s">
        <v>264</v>
      </c>
      <c r="C41" s="8" t="s">
        <v>401</v>
      </c>
      <c r="D41" s="444">
        <f>'пр.7,8'!G217</f>
        <v>960</v>
      </c>
    </row>
    <row r="42" spans="1:5" ht="17.25" customHeight="1" thickBot="1">
      <c r="A42" s="435" t="s">
        <v>396</v>
      </c>
      <c r="B42" s="8">
        <v>10</v>
      </c>
      <c r="C42" s="8" t="s">
        <v>407</v>
      </c>
      <c r="D42" s="444">
        <f>'пр.7,8'!G432</f>
        <v>1200</v>
      </c>
    </row>
    <row r="43" spans="1:5" ht="15" thickBot="1">
      <c r="A43" s="12" t="s">
        <v>841</v>
      </c>
      <c r="B43" s="9">
        <v>11</v>
      </c>
      <c r="C43" s="9"/>
      <c r="D43" s="445">
        <f>D44</f>
        <v>0</v>
      </c>
    </row>
    <row r="44" spans="1:5" ht="15" thickBot="1">
      <c r="A44" s="435" t="s">
        <v>397</v>
      </c>
      <c r="B44" s="8">
        <v>11</v>
      </c>
      <c r="C44" s="8" t="s">
        <v>399</v>
      </c>
      <c r="D44" s="444">
        <f>'пр.7,8'!G450</f>
        <v>0</v>
      </c>
    </row>
    <row r="45" spans="1:5" ht="17.399999999999999" customHeight="1" thickBot="1">
      <c r="A45" s="302" t="s">
        <v>842</v>
      </c>
      <c r="B45" s="35">
        <v>13</v>
      </c>
      <c r="C45" s="35"/>
      <c r="D45" s="445">
        <f>D46</f>
        <v>10</v>
      </c>
    </row>
    <row r="46" spans="1:5" ht="15" customHeight="1" thickBot="1">
      <c r="A46" s="303" t="s">
        <v>698</v>
      </c>
      <c r="B46" s="432">
        <v>13</v>
      </c>
      <c r="C46" s="432" t="s">
        <v>399</v>
      </c>
      <c r="D46" s="444">
        <f>'пр.7,8'!G530</f>
        <v>10</v>
      </c>
    </row>
    <row r="47" spans="1:5" ht="15" thickBot="1">
      <c r="A47" s="12" t="s">
        <v>843</v>
      </c>
      <c r="B47" s="9">
        <v>14</v>
      </c>
      <c r="C47" s="9"/>
      <c r="D47" s="445">
        <f>D48</f>
        <v>51383.7</v>
      </c>
    </row>
    <row r="48" spans="1:5" ht="15" thickBot="1">
      <c r="A48" s="435" t="s">
        <v>639</v>
      </c>
      <c r="B48" s="432">
        <v>14</v>
      </c>
      <c r="C48" s="432" t="s">
        <v>399</v>
      </c>
      <c r="D48" s="444">
        <f>'пр.7,8'!G535</f>
        <v>51383.7</v>
      </c>
      <c r="E48" s="234"/>
    </row>
    <row r="49" spans="1:5" ht="15" thickBot="1">
      <c r="A49" s="12" t="s">
        <v>1007</v>
      </c>
      <c r="B49" s="35" t="s">
        <v>265</v>
      </c>
      <c r="C49" s="35" t="s">
        <v>265</v>
      </c>
      <c r="D49" s="35">
        <f>'пр.7,8'!G780</f>
        <v>1383.5</v>
      </c>
      <c r="E49" s="234"/>
    </row>
    <row r="50" spans="1:5" ht="15" thickBot="1">
      <c r="A50" s="99" t="s">
        <v>398</v>
      </c>
      <c r="B50" s="92"/>
      <c r="C50" s="100"/>
      <c r="D50" s="472">
        <f>D7+D16+D19+D23+D28+D34+D37+D39+D43+D47+D45+D26+D49</f>
        <v>515385.69999999995</v>
      </c>
      <c r="E50" s="234"/>
    </row>
    <row r="51" spans="1:5">
      <c r="A51" s="400"/>
      <c r="B51" s="264"/>
      <c r="C51" s="401"/>
      <c r="D51" s="402"/>
      <c r="E51" s="234"/>
    </row>
    <row r="52" spans="1:5">
      <c r="E52" s="17" t="s">
        <v>565</v>
      </c>
    </row>
    <row r="53" spans="1:5">
      <c r="E53" s="17" t="s">
        <v>346</v>
      </c>
    </row>
    <row r="54" spans="1:5">
      <c r="E54" s="17" t="str">
        <f>D3</f>
        <v>проект</v>
      </c>
    </row>
    <row r="55" spans="1:5" ht="29.4" customHeight="1">
      <c r="A55" s="556" t="s">
        <v>957</v>
      </c>
      <c r="B55" s="556"/>
      <c r="C55" s="556"/>
      <c r="D55" s="556"/>
      <c r="E55" s="556"/>
    </row>
    <row r="56" spans="1:5" ht="10.95" customHeight="1" thickBot="1">
      <c r="E56" s="2" t="s">
        <v>369</v>
      </c>
    </row>
    <row r="57" spans="1:5">
      <c r="A57" s="266" t="s">
        <v>370</v>
      </c>
      <c r="B57" s="267" t="s">
        <v>410</v>
      </c>
      <c r="C57" s="267" t="s">
        <v>371</v>
      </c>
      <c r="D57" s="557" t="s">
        <v>349</v>
      </c>
      <c r="E57" s="558"/>
    </row>
    <row r="58" spans="1:5">
      <c r="A58" s="268"/>
      <c r="B58" s="268"/>
      <c r="C58" s="268"/>
      <c r="D58" s="269">
        <v>2024</v>
      </c>
      <c r="E58" s="269">
        <v>2025</v>
      </c>
    </row>
    <row r="59" spans="1:5" ht="13.95" customHeight="1" thickBot="1">
      <c r="A59" s="12" t="s">
        <v>372</v>
      </c>
      <c r="B59" s="4">
        <v>1</v>
      </c>
      <c r="C59" s="4"/>
      <c r="D59" s="191">
        <f>SUM(D60:D67)</f>
        <v>128002.59999999999</v>
      </c>
      <c r="E59" s="191">
        <f>SUM(E60:E67)</f>
        <v>128002.79999999999</v>
      </c>
    </row>
    <row r="60" spans="1:5" ht="15" thickBot="1">
      <c r="A60" s="265" t="s">
        <v>373</v>
      </c>
      <c r="B60" s="8" t="s">
        <v>399</v>
      </c>
      <c r="C60" s="8" t="s">
        <v>406</v>
      </c>
      <c r="D60" s="16">
        <f>'пр.7,8'!G1028</f>
        <v>2303.5</v>
      </c>
      <c r="E60" s="16">
        <f>'пр.7,8'!H1028</f>
        <v>2303.5</v>
      </c>
    </row>
    <row r="61" spans="1:5" ht="25.2" thickBot="1">
      <c r="A61" s="265" t="s">
        <v>374</v>
      </c>
      <c r="B61" s="8" t="s">
        <v>399</v>
      </c>
      <c r="C61" s="8" t="s">
        <v>400</v>
      </c>
      <c r="D61" s="16">
        <f>'пр.7,8'!G1032</f>
        <v>0</v>
      </c>
      <c r="E61" s="16">
        <f>'пр.7,8'!H1032</f>
        <v>0</v>
      </c>
    </row>
    <row r="62" spans="1:5" ht="25.2" thickBot="1">
      <c r="A62" s="265" t="s">
        <v>375</v>
      </c>
      <c r="B62" s="8" t="s">
        <v>399</v>
      </c>
      <c r="C62" s="8" t="s">
        <v>401</v>
      </c>
      <c r="D62" s="16">
        <f>'пр.7,8'!G1043</f>
        <v>28700</v>
      </c>
      <c r="E62" s="16">
        <f>'пр.7,8'!H1043</f>
        <v>28700</v>
      </c>
    </row>
    <row r="63" spans="1:5" ht="25.2" thickBot="1">
      <c r="A63" s="265" t="s">
        <v>376</v>
      </c>
      <c r="B63" s="8" t="s">
        <v>399</v>
      </c>
      <c r="C63" s="8" t="s">
        <v>407</v>
      </c>
      <c r="D63" s="16">
        <f>'пр.7,8'!G1309+'пр.7,8'!G1543</f>
        <v>19308.7</v>
      </c>
      <c r="E63" s="16">
        <f>'пр.7,8'!H1309+'пр.7,8'!H1543</f>
        <v>19309</v>
      </c>
    </row>
    <row r="64" spans="1:5" ht="15" thickBot="1">
      <c r="A64" s="265" t="s">
        <v>270</v>
      </c>
      <c r="B64" s="8" t="s">
        <v>399</v>
      </c>
      <c r="C64" s="8" t="s">
        <v>402</v>
      </c>
      <c r="D64" s="16">
        <f>'пр.7,8'!G1081</f>
        <v>0.7</v>
      </c>
      <c r="E64" s="16">
        <f>'пр.7,8'!H1081</f>
        <v>0.6</v>
      </c>
    </row>
    <row r="65" spans="1:5" ht="15" thickBot="1">
      <c r="A65" s="47" t="s">
        <v>290</v>
      </c>
      <c r="B65" s="8" t="s">
        <v>399</v>
      </c>
      <c r="C65" s="8" t="s">
        <v>403</v>
      </c>
      <c r="D65" s="16">
        <f>'пр.7,8'!G1086</f>
        <v>0</v>
      </c>
      <c r="E65" s="16">
        <f>'пр.7,8'!H1086</f>
        <v>0</v>
      </c>
    </row>
    <row r="66" spans="1:5" ht="15" thickBot="1">
      <c r="A66" s="265" t="s">
        <v>377</v>
      </c>
      <c r="B66" s="8" t="s">
        <v>399</v>
      </c>
      <c r="C66" s="8">
        <v>11</v>
      </c>
      <c r="D66" s="16">
        <f>'пр.7,8'!G1090</f>
        <v>50</v>
      </c>
      <c r="E66" s="16">
        <f>'пр.7,8'!H1090</f>
        <v>50</v>
      </c>
    </row>
    <row r="67" spans="1:5" ht="15" thickBot="1">
      <c r="A67" s="265" t="s">
        <v>378</v>
      </c>
      <c r="B67" s="8" t="s">
        <v>399</v>
      </c>
      <c r="C67" s="8">
        <v>13</v>
      </c>
      <c r="D67" s="16">
        <f>'пр.7,8'!G1094+'пр.7,8'!G1347+'пр.7,8'!G1510</f>
        <v>77639.7</v>
      </c>
      <c r="E67" s="16">
        <f>'пр.7,8'!H1094+'пр.7,8'!H1347+'пр.7,8'!H1510</f>
        <v>77639.7</v>
      </c>
    </row>
    <row r="68" spans="1:5" ht="24.6" thickBot="1">
      <c r="A68" s="12" t="s">
        <v>379</v>
      </c>
      <c r="B68" s="9" t="s">
        <v>400</v>
      </c>
      <c r="C68" s="9"/>
      <c r="D68" s="15">
        <f>SUM(D69:D69)</f>
        <v>9400</v>
      </c>
      <c r="E68" s="15">
        <f>SUM(E69:E69)</f>
        <v>9400</v>
      </c>
    </row>
    <row r="69" spans="1:5" ht="25.2" thickBot="1">
      <c r="A69" s="265" t="s">
        <v>380</v>
      </c>
      <c r="B69" s="8" t="s">
        <v>400</v>
      </c>
      <c r="C69" s="8" t="s">
        <v>405</v>
      </c>
      <c r="D69" s="16">
        <f>'пр.7,8'!G1565+'пр.7,8'!G1116</f>
        <v>9400</v>
      </c>
      <c r="E69" s="16">
        <f>'пр.7,8'!H1565+'пр.7,8'!H1116</f>
        <v>9400</v>
      </c>
    </row>
    <row r="70" spans="1:5" ht="16.2" customHeight="1" thickBot="1">
      <c r="A70" s="12" t="s">
        <v>382</v>
      </c>
      <c r="B70" s="9" t="s">
        <v>401</v>
      </c>
      <c r="C70" s="9"/>
      <c r="D70" s="15">
        <f>SUM(D71:D73)</f>
        <v>168.70000000000002</v>
      </c>
      <c r="E70" s="15">
        <f>SUM(E71:E73)</f>
        <v>168.70000000000002</v>
      </c>
    </row>
    <row r="71" spans="1:5" ht="15" thickBot="1">
      <c r="A71" s="265" t="s">
        <v>383</v>
      </c>
      <c r="B71" s="8" t="s">
        <v>401</v>
      </c>
      <c r="C71" s="8" t="s">
        <v>399</v>
      </c>
      <c r="D71" s="16">
        <v>0</v>
      </c>
      <c r="E71" s="16">
        <v>0</v>
      </c>
    </row>
    <row r="72" spans="1:5" ht="15" thickBot="1">
      <c r="A72" s="265" t="s">
        <v>384</v>
      </c>
      <c r="B72" s="8" t="s">
        <v>401</v>
      </c>
      <c r="C72" s="8" t="s">
        <v>405</v>
      </c>
      <c r="D72" s="16">
        <f>'пр.7,8'!G1150</f>
        <v>0</v>
      </c>
      <c r="E72" s="16">
        <f>'пр.7,8'!H1150</f>
        <v>0</v>
      </c>
    </row>
    <row r="73" spans="1:5" ht="15" thickBot="1">
      <c r="A73" s="265" t="s">
        <v>385</v>
      </c>
      <c r="B73" s="8" t="s">
        <v>401</v>
      </c>
      <c r="C73" s="8">
        <v>12</v>
      </c>
      <c r="D73" s="16">
        <f>'пр.7,8'!G1155</f>
        <v>168.70000000000002</v>
      </c>
      <c r="E73" s="16">
        <f>'пр.7,8'!H1155</f>
        <v>168.70000000000002</v>
      </c>
    </row>
    <row r="74" spans="1:5" ht="15" thickBot="1">
      <c r="A74" s="12" t="s">
        <v>386</v>
      </c>
      <c r="B74" s="9" t="s">
        <v>402</v>
      </c>
      <c r="C74" s="9"/>
      <c r="D74" s="15">
        <f>D75+D76</f>
        <v>0</v>
      </c>
      <c r="E74" s="15">
        <f>E75+E76</f>
        <v>0</v>
      </c>
    </row>
    <row r="75" spans="1:5" ht="15" thickBot="1">
      <c r="A75" s="265" t="s">
        <v>387</v>
      </c>
      <c r="B75" s="8" t="s">
        <v>402</v>
      </c>
      <c r="C75" s="8" t="s">
        <v>406</v>
      </c>
      <c r="D75" s="16">
        <v>0</v>
      </c>
      <c r="E75" s="16">
        <v>0</v>
      </c>
    </row>
    <row r="76" spans="1:5" ht="15" thickBot="1">
      <c r="A76" s="265" t="s">
        <v>513</v>
      </c>
      <c r="B76" s="8" t="s">
        <v>402</v>
      </c>
      <c r="C76" s="8" t="s">
        <v>402</v>
      </c>
      <c r="D76" s="16">
        <f>'пр.7,8'!G1528</f>
        <v>0</v>
      </c>
      <c r="E76" s="16">
        <f>'пр.7,8'!H1528</f>
        <v>0</v>
      </c>
    </row>
    <row r="77" spans="1:5" ht="15" thickBot="1">
      <c r="A77" s="12" t="s">
        <v>836</v>
      </c>
      <c r="B77" s="9" t="s">
        <v>407</v>
      </c>
      <c r="C77" s="8"/>
      <c r="D77" s="15">
        <f>D78</f>
        <v>500.3</v>
      </c>
      <c r="E77" s="15">
        <f>E78</f>
        <v>13411.9</v>
      </c>
    </row>
    <row r="78" spans="1:5" ht="15" thickBot="1">
      <c r="A78" s="435" t="s">
        <v>830</v>
      </c>
      <c r="B78" s="8" t="s">
        <v>407</v>
      </c>
      <c r="C78" s="8" t="s">
        <v>402</v>
      </c>
      <c r="D78" s="16">
        <f>'пр.7,8'!G1191</f>
        <v>500.3</v>
      </c>
      <c r="E78" s="16">
        <f>'пр.7,8'!H1191</f>
        <v>13411.9</v>
      </c>
    </row>
    <row r="79" spans="1:5" ht="15" thickBot="1">
      <c r="A79" s="12" t="s">
        <v>837</v>
      </c>
      <c r="B79" s="9" t="s">
        <v>403</v>
      </c>
      <c r="C79" s="9"/>
      <c r="D79" s="15">
        <f>SUM(D80:D84)</f>
        <v>258843.1</v>
      </c>
      <c r="E79" s="15">
        <f>SUM(E80:E84)</f>
        <v>257855.7</v>
      </c>
    </row>
    <row r="80" spans="1:5" ht="15" thickBot="1">
      <c r="A80" s="435" t="s">
        <v>388</v>
      </c>
      <c r="B80" s="8" t="s">
        <v>403</v>
      </c>
      <c r="C80" s="8" t="s">
        <v>399</v>
      </c>
      <c r="D80" s="16">
        <f>'пр.7,8'!G798</f>
        <v>63614.9</v>
      </c>
      <c r="E80" s="16">
        <f>'пр.7,8'!H798</f>
        <v>63614.9</v>
      </c>
    </row>
    <row r="81" spans="1:5" ht="15" thickBot="1">
      <c r="A81" s="435" t="s">
        <v>389</v>
      </c>
      <c r="B81" s="8" t="s">
        <v>403</v>
      </c>
      <c r="C81" s="8" t="s">
        <v>406</v>
      </c>
      <c r="D81" s="16">
        <f>'пр.7,8'!G847</f>
        <v>131795</v>
      </c>
      <c r="E81" s="16">
        <f>'пр.7,8'!H847</f>
        <v>130807.6</v>
      </c>
    </row>
    <row r="82" spans="1:5" ht="15" thickBot="1">
      <c r="A82" s="435" t="s">
        <v>165</v>
      </c>
      <c r="B82" s="8" t="s">
        <v>403</v>
      </c>
      <c r="C82" s="8" t="s">
        <v>400</v>
      </c>
      <c r="D82" s="16">
        <f>'пр.7,8'!G914+'пр.7,8'!G1271</f>
        <v>40120</v>
      </c>
      <c r="E82" s="16">
        <f>'пр.7,8'!H914+'пр.7,8'!H1271</f>
        <v>40120</v>
      </c>
    </row>
    <row r="83" spans="1:5" ht="15" thickBot="1">
      <c r="A83" s="435" t="s">
        <v>390</v>
      </c>
      <c r="B83" s="8" t="s">
        <v>403</v>
      </c>
      <c r="C83" s="8" t="s">
        <v>403</v>
      </c>
      <c r="D83" s="16">
        <f>'пр.7,8'!G1208+'пр.7,8'!G950</f>
        <v>580</v>
      </c>
      <c r="E83" s="16">
        <f>'пр.7,8'!H950+'пр.7,8'!H1208</f>
        <v>580</v>
      </c>
    </row>
    <row r="84" spans="1:5" ht="15" thickBot="1">
      <c r="A84" s="435" t="s">
        <v>391</v>
      </c>
      <c r="B84" s="8" t="s">
        <v>403</v>
      </c>
      <c r="C84" s="8" t="s">
        <v>405</v>
      </c>
      <c r="D84" s="16">
        <f>'пр.7,8'!G954</f>
        <v>22733.200000000001</v>
      </c>
      <c r="E84" s="16">
        <f>'пр.7,8'!H954</f>
        <v>22733.200000000001</v>
      </c>
    </row>
    <row r="85" spans="1:5" ht="15" thickBot="1">
      <c r="A85" s="12" t="s">
        <v>838</v>
      </c>
      <c r="B85" s="9" t="s">
        <v>404</v>
      </c>
      <c r="C85" s="9"/>
      <c r="D85" s="191">
        <f>SUM(D86:D87)</f>
        <v>36631.300000000003</v>
      </c>
      <c r="E85" s="191">
        <f>SUM(E86:E87)</f>
        <v>36580</v>
      </c>
    </row>
    <row r="86" spans="1:5" ht="15" thickBot="1">
      <c r="A86" s="435" t="s">
        <v>392</v>
      </c>
      <c r="B86" s="8" t="s">
        <v>404</v>
      </c>
      <c r="C86" s="8" t="s">
        <v>399</v>
      </c>
      <c r="D86" s="171">
        <f>'пр.7,8'!G1420</f>
        <v>31831.300000000003</v>
      </c>
      <c r="E86" s="171">
        <f>'пр.7,8'!H1420</f>
        <v>31780</v>
      </c>
    </row>
    <row r="87" spans="1:5" ht="15" thickBot="1">
      <c r="A87" s="435" t="s">
        <v>393</v>
      </c>
      <c r="B87" s="8" t="s">
        <v>404</v>
      </c>
      <c r="C87" s="8" t="s">
        <v>401</v>
      </c>
      <c r="D87" s="16">
        <f>'пр.7,8'!G1480</f>
        <v>4800</v>
      </c>
      <c r="E87" s="16">
        <f>'пр.7,8'!H1480</f>
        <v>4800</v>
      </c>
    </row>
    <row r="88" spans="1:5" ht="15" thickBot="1">
      <c r="A88" s="12" t="s">
        <v>839</v>
      </c>
      <c r="B88" s="9" t="s">
        <v>405</v>
      </c>
      <c r="C88" s="9"/>
      <c r="D88" s="15">
        <f>D89</f>
        <v>0</v>
      </c>
      <c r="E88" s="15"/>
    </row>
    <row r="89" spans="1:5" ht="15" thickBot="1">
      <c r="A89" s="435" t="s">
        <v>394</v>
      </c>
      <c r="B89" s="8" t="s">
        <v>405</v>
      </c>
      <c r="C89" s="8" t="s">
        <v>405</v>
      </c>
      <c r="D89" s="16">
        <f>'пр.7,8'!G1226</f>
        <v>0</v>
      </c>
      <c r="E89" s="16">
        <f>'пр.7,8'!H1226</f>
        <v>0</v>
      </c>
    </row>
    <row r="90" spans="1:5" ht="15" thickBot="1">
      <c r="A90" s="12" t="s">
        <v>840</v>
      </c>
      <c r="B90" s="9">
        <v>10</v>
      </c>
      <c r="C90" s="9"/>
      <c r="D90" s="15">
        <f>SUM(D91:D93)</f>
        <v>3160</v>
      </c>
      <c r="E90" s="15">
        <f>SUM(E91:E93)</f>
        <v>3160</v>
      </c>
    </row>
    <row r="91" spans="1:5" ht="15" thickBot="1">
      <c r="A91" s="435" t="s">
        <v>395</v>
      </c>
      <c r="B91" s="8">
        <v>10</v>
      </c>
      <c r="C91" s="8" t="s">
        <v>399</v>
      </c>
      <c r="D91" s="16">
        <f>'пр.7,8'!G1232</f>
        <v>1000</v>
      </c>
      <c r="E91" s="16">
        <f>'пр.7,8'!H1232</f>
        <v>1000</v>
      </c>
    </row>
    <row r="92" spans="1:5" ht="15" thickBot="1">
      <c r="A92" s="435" t="s">
        <v>612</v>
      </c>
      <c r="B92" s="8" t="s">
        <v>264</v>
      </c>
      <c r="C92" s="8" t="s">
        <v>401</v>
      </c>
      <c r="D92" s="16">
        <f>'пр.7,8'!G1019</f>
        <v>960</v>
      </c>
      <c r="E92" s="16">
        <f>'пр.7,8'!H1019</f>
        <v>960</v>
      </c>
    </row>
    <row r="93" spans="1:5" ht="15" thickBot="1">
      <c r="A93" s="435" t="s">
        <v>396</v>
      </c>
      <c r="B93" s="8">
        <v>10</v>
      </c>
      <c r="C93" s="8" t="s">
        <v>407</v>
      </c>
      <c r="D93" s="16">
        <f>'пр.7,8'!G1236</f>
        <v>1200</v>
      </c>
      <c r="E93" s="16">
        <f>'пр.7,8'!H1236</f>
        <v>1200</v>
      </c>
    </row>
    <row r="94" spans="1:5" ht="15" thickBot="1">
      <c r="A94" s="12" t="s">
        <v>841</v>
      </c>
      <c r="B94" s="9">
        <v>11</v>
      </c>
      <c r="C94" s="9"/>
      <c r="D94" s="15">
        <f>D95</f>
        <v>0</v>
      </c>
      <c r="E94" s="15">
        <f>E95</f>
        <v>0</v>
      </c>
    </row>
    <row r="95" spans="1:5" ht="15" thickBot="1">
      <c r="A95" s="435" t="s">
        <v>397</v>
      </c>
      <c r="B95" s="8">
        <v>11</v>
      </c>
      <c r="C95" s="8" t="s">
        <v>399</v>
      </c>
      <c r="D95" s="16">
        <f>'пр.7,8'!G1254</f>
        <v>0</v>
      </c>
      <c r="E95" s="16">
        <f>'пр.7,8'!H1254</f>
        <v>0</v>
      </c>
    </row>
    <row r="96" spans="1:5" ht="15" thickBot="1">
      <c r="A96" s="302" t="s">
        <v>842</v>
      </c>
      <c r="B96" s="35">
        <v>13</v>
      </c>
      <c r="C96" s="35"/>
      <c r="D96" s="15">
        <f>D97</f>
        <v>10</v>
      </c>
      <c r="E96" s="15">
        <f>E97</f>
        <v>10</v>
      </c>
    </row>
    <row r="97" spans="1:5" ht="16.95" customHeight="1" thickBot="1">
      <c r="A97" s="303" t="s">
        <v>698</v>
      </c>
      <c r="B97" s="432">
        <v>13</v>
      </c>
      <c r="C97" s="432" t="s">
        <v>399</v>
      </c>
      <c r="D97" s="16">
        <f>'пр.7,8'!G1334</f>
        <v>10</v>
      </c>
      <c r="E97" s="16">
        <f>'пр.7,8'!H1334</f>
        <v>10</v>
      </c>
    </row>
    <row r="98" spans="1:5" ht="15" thickBot="1">
      <c r="A98" s="12" t="s">
        <v>843</v>
      </c>
      <c r="B98" s="9">
        <v>14</v>
      </c>
      <c r="C98" s="9"/>
      <c r="D98" s="15">
        <f>D99</f>
        <v>44136.800000000003</v>
      </c>
      <c r="E98" s="15">
        <f>E99</f>
        <v>44492.2</v>
      </c>
    </row>
    <row r="99" spans="1:5" ht="15" thickBot="1">
      <c r="A99" s="435" t="s">
        <v>639</v>
      </c>
      <c r="B99" s="432">
        <v>14</v>
      </c>
      <c r="C99" s="432" t="s">
        <v>399</v>
      </c>
      <c r="D99" s="16">
        <f>'пр.7,8'!G1339</f>
        <v>44136.800000000003</v>
      </c>
      <c r="E99" s="16">
        <f>'пр.7,8'!H1339</f>
        <v>44492.2</v>
      </c>
    </row>
    <row r="100" spans="1:5" ht="15" thickBot="1">
      <c r="A100" s="12" t="s">
        <v>676</v>
      </c>
      <c r="B100" s="35" t="s">
        <v>265</v>
      </c>
      <c r="C100" s="35" t="s">
        <v>265</v>
      </c>
      <c r="D100" s="35">
        <f>'пр.7,8'!G1581</f>
        <v>675.9</v>
      </c>
      <c r="E100" s="35">
        <f>'пр.7,8'!H1581</f>
        <v>675.9</v>
      </c>
    </row>
    <row r="101" spans="1:5" ht="15" thickBot="1">
      <c r="A101" s="99" t="s">
        <v>398</v>
      </c>
      <c r="B101" s="92"/>
      <c r="C101" s="100"/>
      <c r="D101" s="190">
        <f>D59+D68+D70+D74+D79+D85+D88+D90+D94+D98+D100+D96+D77</f>
        <v>481528.7</v>
      </c>
      <c r="E101" s="190">
        <f>E59+E68+E70+E74+E79+E85+E88+E90+E94+E98+E100+E96+E77</f>
        <v>493757.20000000007</v>
      </c>
    </row>
  </sheetData>
  <mergeCells count="3">
    <mergeCell ref="A4:D4"/>
    <mergeCell ref="D57:E57"/>
    <mergeCell ref="A55:E55"/>
  </mergeCells>
  <phoneticPr fontId="9" type="noConversion"/>
  <pageMargins left="0.70866141732283472" right="0.15748031496062992" top="0.19685039370078741" bottom="0.35433070866141736" header="0.1968503937007874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X603"/>
  <sheetViews>
    <sheetView topLeftCell="A506" zoomScaleNormal="100" workbookViewId="0">
      <selection activeCell="A272" sqref="A272"/>
    </sheetView>
  </sheetViews>
  <sheetFormatPr defaultRowHeight="14.4"/>
  <cols>
    <col min="1" max="1" width="79.6640625" customWidth="1"/>
    <col min="2" max="2" width="15.5546875" style="152" customWidth="1"/>
    <col min="4" max="4" width="13.109375" style="222" customWidth="1"/>
    <col min="5" max="5" width="0" hidden="1" customWidth="1"/>
    <col min="6" max="6" width="74.44140625" customWidth="1"/>
    <col min="7" max="7" width="12.109375" customWidth="1"/>
    <col min="9" max="9" width="10" bestFit="1" customWidth="1"/>
    <col min="10" max="10" width="9.6640625" customWidth="1"/>
  </cols>
  <sheetData>
    <row r="1" spans="1:14">
      <c r="D1" s="221" t="s">
        <v>850</v>
      </c>
      <c r="G1" s="152"/>
      <c r="J1" s="221" t="s">
        <v>1026</v>
      </c>
    </row>
    <row r="2" spans="1:14">
      <c r="D2" s="221" t="s">
        <v>346</v>
      </c>
      <c r="G2" s="152"/>
      <c r="J2" s="221" t="s">
        <v>346</v>
      </c>
    </row>
    <row r="3" spans="1:14">
      <c r="D3" s="221" t="str">
        <f>'пр.1, 2 доходы'!D3</f>
        <v>проект</v>
      </c>
      <c r="G3" s="152"/>
      <c r="J3" s="221" t="str">
        <f>D3</f>
        <v>проект</v>
      </c>
    </row>
    <row r="4" spans="1:14">
      <c r="A4" s="1"/>
      <c r="F4" s="1"/>
      <c r="G4" s="152"/>
      <c r="I4" s="222"/>
    </row>
    <row r="5" spans="1:14">
      <c r="A5" s="562" t="s">
        <v>557</v>
      </c>
      <c r="B5" s="562"/>
      <c r="C5" s="562"/>
      <c r="D5" s="562"/>
      <c r="F5" s="562" t="s">
        <v>557</v>
      </c>
      <c r="G5" s="562"/>
      <c r="H5" s="562"/>
      <c r="I5" s="562"/>
      <c r="J5" s="562"/>
    </row>
    <row r="6" spans="1:14">
      <c r="A6" s="562" t="s">
        <v>556</v>
      </c>
      <c r="B6" s="562"/>
      <c r="C6" s="562"/>
      <c r="D6" s="562"/>
      <c r="F6" s="562" t="s">
        <v>556</v>
      </c>
      <c r="G6" s="562"/>
      <c r="H6" s="562"/>
      <c r="I6" s="562"/>
      <c r="J6" s="562"/>
    </row>
    <row r="7" spans="1:14" ht="15" thickBot="1">
      <c r="A7" s="561" t="s">
        <v>954</v>
      </c>
      <c r="B7" s="561"/>
      <c r="C7" s="561"/>
      <c r="D7" s="2" t="s">
        <v>172</v>
      </c>
      <c r="F7" s="561" t="s">
        <v>955</v>
      </c>
      <c r="G7" s="561"/>
      <c r="H7" s="561"/>
      <c r="I7" s="561"/>
      <c r="J7" s="2" t="s">
        <v>172</v>
      </c>
    </row>
    <row r="8" spans="1:14" ht="15" thickBot="1">
      <c r="A8" s="3" t="s">
        <v>409</v>
      </c>
      <c r="B8" s="270" t="s">
        <v>411</v>
      </c>
      <c r="C8" s="270" t="s">
        <v>412</v>
      </c>
      <c r="D8" s="223" t="s">
        <v>349</v>
      </c>
      <c r="F8" s="3" t="s">
        <v>409</v>
      </c>
      <c r="G8" s="270" t="s">
        <v>411</v>
      </c>
      <c r="H8" s="270" t="s">
        <v>412</v>
      </c>
      <c r="I8" s="559" t="s">
        <v>349</v>
      </c>
      <c r="J8" s="560"/>
    </row>
    <row r="9" spans="1:14" ht="15" thickBot="1">
      <c r="A9" s="86"/>
      <c r="B9" s="153"/>
      <c r="C9" s="87"/>
      <c r="D9" s="224" t="s">
        <v>1006</v>
      </c>
      <c r="F9" s="86"/>
      <c r="G9" s="153"/>
      <c r="H9" s="87"/>
      <c r="I9" s="224" t="s">
        <v>847</v>
      </c>
      <c r="J9" s="224" t="s">
        <v>940</v>
      </c>
    </row>
    <row r="10" spans="1:14" ht="15" thickBot="1">
      <c r="A10" s="12" t="s">
        <v>413</v>
      </c>
      <c r="B10" s="36"/>
      <c r="C10" s="4"/>
      <c r="D10" s="236">
        <f>D11+D153+D246+D391+D419+D446+D532+D555+D570+D581+D516+D601</f>
        <v>515385.69999999995</v>
      </c>
      <c r="F10" s="12" t="s">
        <v>413</v>
      </c>
      <c r="G10" s="36"/>
      <c r="H10" s="4"/>
      <c r="I10" s="236">
        <f>I11+I153+I246+I391+I419+I446+I532+I555+I570+I581+I516+I601</f>
        <v>481528.7</v>
      </c>
      <c r="J10" s="236">
        <f>J11+J153+J246+J391+J419+J446+J532+J555+J570+J581+J516+J601</f>
        <v>493757.2</v>
      </c>
      <c r="L10" s="469"/>
      <c r="M10" s="469"/>
      <c r="N10" s="469"/>
    </row>
    <row r="11" spans="1:14" s="321" customFormat="1" ht="27" thickBot="1">
      <c r="A11" s="346" t="s">
        <v>991</v>
      </c>
      <c r="B11" s="330" t="s">
        <v>5</v>
      </c>
      <c r="C11" s="331"/>
      <c r="D11" s="332">
        <f>D12+D36+D60+D80+D84+D120+D128+D135+D139</f>
        <v>269725.09999999998</v>
      </c>
      <c r="E11" s="333"/>
      <c r="F11" s="346" t="s">
        <v>991</v>
      </c>
      <c r="G11" s="330" t="s">
        <v>5</v>
      </c>
      <c r="H11" s="331"/>
      <c r="I11" s="332">
        <f>I12+I36+I60+I80+I84+I120+I128+I135+I139</f>
        <v>247803.1</v>
      </c>
      <c r="J11" s="332">
        <f>J12+J36+J60+J80+J84+J120+J128+J135+J139</f>
        <v>246815.7</v>
      </c>
      <c r="L11" s="468"/>
      <c r="M11" s="468"/>
      <c r="N11" s="470"/>
    </row>
    <row r="12" spans="1:14" ht="27" thickBot="1">
      <c r="A12" s="49" t="s">
        <v>988</v>
      </c>
      <c r="B12" s="59" t="s">
        <v>6</v>
      </c>
      <c r="C12" s="50"/>
      <c r="D12" s="225">
        <f>D13</f>
        <v>76773</v>
      </c>
      <c r="F12" s="49" t="s">
        <v>988</v>
      </c>
      <c r="G12" s="59" t="s">
        <v>6</v>
      </c>
      <c r="H12" s="50"/>
      <c r="I12" s="225">
        <f>I13</f>
        <v>63614.9</v>
      </c>
      <c r="J12" s="225">
        <f>J13</f>
        <v>63614.9</v>
      </c>
      <c r="L12" s="469"/>
      <c r="M12" s="469"/>
      <c r="N12" s="469"/>
    </row>
    <row r="13" spans="1:14" ht="53.4" thickBot="1">
      <c r="A13" s="52" t="s">
        <v>699</v>
      </c>
      <c r="B13" s="29" t="s">
        <v>7</v>
      </c>
      <c r="C13" s="9"/>
      <c r="D13" s="127">
        <f>D14+D16+D20+D23+D25+D29+D32+D27+D34</f>
        <v>76773</v>
      </c>
      <c r="F13" s="52" t="s">
        <v>699</v>
      </c>
      <c r="G13" s="29" t="s">
        <v>7</v>
      </c>
      <c r="H13" s="9"/>
      <c r="I13" s="127">
        <f>I14+I16+I20+I23+I25+I29+I32+I27</f>
        <v>63614.9</v>
      </c>
      <c r="J13" s="127">
        <f>J14+J16+J20+J23+J25+J29+J32+J27</f>
        <v>63614.9</v>
      </c>
      <c r="L13" s="469"/>
      <c r="M13" s="469"/>
      <c r="N13" s="469"/>
    </row>
    <row r="14" spans="1:14" ht="15" thickBot="1">
      <c r="A14" s="53" t="s">
        <v>427</v>
      </c>
      <c r="B14" s="30" t="s">
        <v>8</v>
      </c>
      <c r="C14" s="9"/>
      <c r="D14" s="45">
        <f>D15</f>
        <v>9000</v>
      </c>
      <c r="F14" s="53" t="s">
        <v>427</v>
      </c>
      <c r="G14" s="30" t="s">
        <v>8</v>
      </c>
      <c r="H14" s="9"/>
      <c r="I14" s="45">
        <f>I15</f>
        <v>0</v>
      </c>
      <c r="J14" s="45">
        <f>J15</f>
        <v>0</v>
      </c>
      <c r="L14" s="471"/>
      <c r="M14" s="471"/>
      <c r="N14" s="469"/>
    </row>
    <row r="15" spans="1:14" ht="25.2" thickBot="1">
      <c r="A15" s="5" t="s">
        <v>414</v>
      </c>
      <c r="B15" s="30" t="s">
        <v>8</v>
      </c>
      <c r="C15" s="8">
        <v>100</v>
      </c>
      <c r="D15" s="45">
        <f>'пр.7,8'!G18</f>
        <v>9000</v>
      </c>
      <c r="F15" s="5" t="s">
        <v>414</v>
      </c>
      <c r="G15" s="30" t="s">
        <v>8</v>
      </c>
      <c r="H15" s="8">
        <v>100</v>
      </c>
      <c r="I15" s="45">
        <v>0</v>
      </c>
      <c r="J15" s="45">
        <v>0</v>
      </c>
      <c r="L15" s="469"/>
      <c r="M15" s="469"/>
      <c r="N15" s="469"/>
    </row>
    <row r="16" spans="1:14" ht="15" thickBot="1">
      <c r="A16" s="237" t="s">
        <v>428</v>
      </c>
      <c r="B16" s="30" t="s">
        <v>9</v>
      </c>
      <c r="C16" s="8"/>
      <c r="D16" s="45">
        <f>D18+D19+D17</f>
        <v>3000</v>
      </c>
      <c r="F16" s="237" t="s">
        <v>428</v>
      </c>
      <c r="G16" s="30" t="s">
        <v>9</v>
      </c>
      <c r="H16" s="8"/>
      <c r="I16" s="45">
        <f>I18+I19+I17</f>
        <v>3000</v>
      </c>
      <c r="J16" s="45">
        <f>J18+J19+J17</f>
        <v>3000</v>
      </c>
    </row>
    <row r="17" spans="1:10" ht="25.2" thickBot="1">
      <c r="A17" s="5" t="s">
        <v>414</v>
      </c>
      <c r="B17" s="30" t="s">
        <v>9</v>
      </c>
      <c r="C17" s="8">
        <v>100</v>
      </c>
      <c r="D17" s="45">
        <v>0</v>
      </c>
      <c r="F17" s="5" t="s">
        <v>414</v>
      </c>
      <c r="G17" s="30" t="s">
        <v>9</v>
      </c>
      <c r="H17" s="8">
        <v>100</v>
      </c>
      <c r="I17" s="45">
        <v>0</v>
      </c>
      <c r="J17" s="45">
        <v>0</v>
      </c>
    </row>
    <row r="18" spans="1:10" ht="15" thickBot="1">
      <c r="A18" s="27" t="s">
        <v>415</v>
      </c>
      <c r="B18" s="30" t="s">
        <v>10</v>
      </c>
      <c r="C18" s="8" t="s">
        <v>429</v>
      </c>
      <c r="D18" s="45">
        <f>'пр.7,8'!G21</f>
        <v>3000</v>
      </c>
      <c r="F18" s="27" t="s">
        <v>415</v>
      </c>
      <c r="G18" s="30" t="s">
        <v>10</v>
      </c>
      <c r="H18" s="8" t="s">
        <v>429</v>
      </c>
      <c r="I18" s="45">
        <f>'пр.7,8'!G805</f>
        <v>3000</v>
      </c>
      <c r="J18" s="45">
        <f>'пр.7,8'!H805</f>
        <v>3000</v>
      </c>
    </row>
    <row r="19" spans="1:10" ht="15" thickBot="1">
      <c r="A19" s="254" t="s">
        <v>416</v>
      </c>
      <c r="B19" s="30" t="s">
        <v>10</v>
      </c>
      <c r="C19" s="8" t="s">
        <v>323</v>
      </c>
      <c r="D19" s="45">
        <f>'пр.7,8'!G22</f>
        <v>0</v>
      </c>
      <c r="F19" s="254" t="s">
        <v>416</v>
      </c>
      <c r="G19" s="30" t="s">
        <v>10</v>
      </c>
      <c r="H19" s="8" t="s">
        <v>323</v>
      </c>
      <c r="I19" s="45">
        <v>0</v>
      </c>
      <c r="J19" s="45">
        <v>0</v>
      </c>
    </row>
    <row r="20" spans="1:10" ht="27" thickBot="1">
      <c r="A20" s="237" t="s">
        <v>0</v>
      </c>
      <c r="B20" s="30" t="s">
        <v>11</v>
      </c>
      <c r="C20" s="8"/>
      <c r="D20" s="45">
        <f>D22+D21</f>
        <v>0</v>
      </c>
      <c r="F20" s="237" t="s">
        <v>0</v>
      </c>
      <c r="G20" s="30" t="s">
        <v>11</v>
      </c>
      <c r="H20" s="8"/>
      <c r="I20" s="45">
        <f>I22+I21</f>
        <v>0</v>
      </c>
      <c r="J20" s="45">
        <f>J22+J21</f>
        <v>0</v>
      </c>
    </row>
    <row r="21" spans="1:10" ht="24.6" thickBot="1">
      <c r="A21" s="166" t="s">
        <v>414</v>
      </c>
      <c r="B21" s="30" t="s">
        <v>11</v>
      </c>
      <c r="C21" s="8" t="s">
        <v>324</v>
      </c>
      <c r="D21" s="45">
        <f>'пр.7,8'!G24</f>
        <v>0</v>
      </c>
      <c r="F21" s="166" t="s">
        <v>414</v>
      </c>
      <c r="G21" s="30" t="s">
        <v>11</v>
      </c>
      <c r="H21" s="8" t="s">
        <v>324</v>
      </c>
      <c r="I21" s="45">
        <v>0</v>
      </c>
      <c r="J21" s="45">
        <v>0</v>
      </c>
    </row>
    <row r="22" spans="1:10" ht="15" thickBot="1">
      <c r="A22" s="27" t="s">
        <v>415</v>
      </c>
      <c r="B22" s="30" t="s">
        <v>11</v>
      </c>
      <c r="C22" s="8" t="s">
        <v>429</v>
      </c>
      <c r="D22" s="45">
        <f>'пр.7,8'!G25</f>
        <v>0</v>
      </c>
      <c r="F22" s="27" t="s">
        <v>415</v>
      </c>
      <c r="G22" s="30" t="s">
        <v>11</v>
      </c>
      <c r="H22" s="8" t="s">
        <v>429</v>
      </c>
      <c r="I22" s="45">
        <v>0</v>
      </c>
      <c r="J22" s="45">
        <v>0</v>
      </c>
    </row>
    <row r="23" spans="1:10" ht="27" thickBot="1">
      <c r="A23" s="237" t="s">
        <v>1</v>
      </c>
      <c r="B23" s="30" t="s">
        <v>12</v>
      </c>
      <c r="C23" s="8"/>
      <c r="D23" s="45">
        <f>D24</f>
        <v>0</v>
      </c>
      <c r="F23" s="237" t="s">
        <v>1</v>
      </c>
      <c r="G23" s="30" t="s">
        <v>12</v>
      </c>
      <c r="H23" s="8"/>
      <c r="I23" s="45">
        <f>I24</f>
        <v>0</v>
      </c>
      <c r="J23" s="45">
        <f>J24</f>
        <v>0</v>
      </c>
    </row>
    <row r="24" spans="1:10" ht="15" thickBot="1">
      <c r="A24" s="27" t="s">
        <v>415</v>
      </c>
      <c r="B24" s="30" t="s">
        <v>12</v>
      </c>
      <c r="C24" s="8" t="s">
        <v>429</v>
      </c>
      <c r="D24" s="45">
        <f>'пр.7,8'!G27</f>
        <v>0</v>
      </c>
      <c r="F24" s="27" t="s">
        <v>415</v>
      </c>
      <c r="G24" s="30" t="s">
        <v>12</v>
      </c>
      <c r="H24" s="8" t="s">
        <v>429</v>
      </c>
      <c r="I24" s="45">
        <v>0</v>
      </c>
      <c r="J24" s="45">
        <v>0</v>
      </c>
    </row>
    <row r="25" spans="1:10" ht="15" thickBot="1">
      <c r="A25" s="54" t="s">
        <v>2</v>
      </c>
      <c r="B25" s="30" t="s">
        <v>13</v>
      </c>
      <c r="C25" s="9"/>
      <c r="D25" s="45">
        <f>D26</f>
        <v>2200</v>
      </c>
      <c r="F25" s="54" t="s">
        <v>2</v>
      </c>
      <c r="G25" s="30" t="s">
        <v>13</v>
      </c>
      <c r="H25" s="9"/>
      <c r="I25" s="45">
        <f>I26</f>
        <v>2200</v>
      </c>
      <c r="J25" s="45">
        <f>J26</f>
        <v>2200</v>
      </c>
    </row>
    <row r="26" spans="1:10" ht="15" thickBot="1">
      <c r="A26" s="27" t="s">
        <v>415</v>
      </c>
      <c r="B26" s="30" t="s">
        <v>13</v>
      </c>
      <c r="C26" s="8" t="s">
        <v>429</v>
      </c>
      <c r="D26" s="45">
        <f>'пр.7,8'!G29</f>
        <v>2200</v>
      </c>
      <c r="F26" s="27" t="s">
        <v>415</v>
      </c>
      <c r="G26" s="30" t="s">
        <v>13</v>
      </c>
      <c r="H26" s="8" t="s">
        <v>429</v>
      </c>
      <c r="I26" s="45">
        <f>'пр.7,8'!G813</f>
        <v>2200</v>
      </c>
      <c r="J26" s="45">
        <f>'пр.7,8'!H813</f>
        <v>2200</v>
      </c>
    </row>
    <row r="27" spans="1:10" ht="27" thickBot="1">
      <c r="A27" s="54" t="s">
        <v>700</v>
      </c>
      <c r="B27" s="30" t="s">
        <v>642</v>
      </c>
      <c r="C27" s="29"/>
      <c r="D27" s="45">
        <f>D28</f>
        <v>0</v>
      </c>
      <c r="F27" s="54" t="s">
        <v>700</v>
      </c>
      <c r="G27" s="30" t="s">
        <v>642</v>
      </c>
      <c r="H27" s="29"/>
      <c r="I27" s="45">
        <v>0</v>
      </c>
      <c r="J27" s="45">
        <f>J28</f>
        <v>0</v>
      </c>
    </row>
    <row r="28" spans="1:10" ht="15" thickBot="1">
      <c r="A28" s="27" t="s">
        <v>415</v>
      </c>
      <c r="B28" s="30" t="s">
        <v>642</v>
      </c>
      <c r="C28" s="30" t="s">
        <v>429</v>
      </c>
      <c r="D28" s="45">
        <f>'пр.7,8'!G31</f>
        <v>0</v>
      </c>
      <c r="F28" s="27" t="s">
        <v>415</v>
      </c>
      <c r="G28" s="30" t="s">
        <v>642</v>
      </c>
      <c r="H28" s="30" t="s">
        <v>429</v>
      </c>
      <c r="I28" s="45">
        <v>0</v>
      </c>
      <c r="J28" s="45">
        <v>0</v>
      </c>
    </row>
    <row r="29" spans="1:10" ht="49.2" customHeight="1" thickBot="1">
      <c r="A29" s="237" t="s">
        <v>4</v>
      </c>
      <c r="B29" s="30" t="s">
        <v>14</v>
      </c>
      <c r="C29" s="9"/>
      <c r="D29" s="45">
        <f>D30+D31</f>
        <v>62573</v>
      </c>
      <c r="F29" s="237" t="s">
        <v>4</v>
      </c>
      <c r="G29" s="30" t="s">
        <v>14</v>
      </c>
      <c r="H29" s="9"/>
      <c r="I29" s="45">
        <f>I30+I31</f>
        <v>58414.9</v>
      </c>
      <c r="J29" s="45">
        <f>J30+J31</f>
        <v>58414.9</v>
      </c>
    </row>
    <row r="30" spans="1:10" ht="24.6" thickBot="1">
      <c r="A30" s="27" t="s">
        <v>414</v>
      </c>
      <c r="B30" s="30" t="s">
        <v>14</v>
      </c>
      <c r="C30" s="8">
        <v>100</v>
      </c>
      <c r="D30" s="45">
        <f>'пр.7,8'!G33</f>
        <v>62416</v>
      </c>
      <c r="F30" s="27" t="s">
        <v>414</v>
      </c>
      <c r="G30" s="30" t="s">
        <v>14</v>
      </c>
      <c r="H30" s="8">
        <v>100</v>
      </c>
      <c r="I30" s="45">
        <f>'пр.7,8'!G817</f>
        <v>58257.9</v>
      </c>
      <c r="J30" s="45">
        <f>'пр.7,8'!H817</f>
        <v>58257.9</v>
      </c>
    </row>
    <row r="31" spans="1:10" ht="15" thickBot="1">
      <c r="A31" s="27" t="s">
        <v>415</v>
      </c>
      <c r="B31" s="30" t="s">
        <v>14</v>
      </c>
      <c r="C31" s="8" t="s">
        <v>429</v>
      </c>
      <c r="D31" s="45">
        <f>'пр.7,8'!G34</f>
        <v>157</v>
      </c>
      <c r="F31" s="27" t="s">
        <v>415</v>
      </c>
      <c r="G31" s="30" t="s">
        <v>14</v>
      </c>
      <c r="H31" s="8" t="s">
        <v>429</v>
      </c>
      <c r="I31" s="45">
        <f>'пр.7,8'!G818</f>
        <v>157</v>
      </c>
      <c r="J31" s="45">
        <f>'пр.7,8'!H818</f>
        <v>157</v>
      </c>
    </row>
    <row r="32" spans="1:10" ht="25.2" thickBot="1">
      <c r="A32" s="44" t="s">
        <v>780</v>
      </c>
      <c r="B32" s="124" t="s">
        <v>777</v>
      </c>
      <c r="C32" s="8"/>
      <c r="D32" s="124">
        <f>D33</f>
        <v>0</v>
      </c>
      <c r="F32" s="48" t="s">
        <v>430</v>
      </c>
      <c r="G32" s="8" t="s">
        <v>581</v>
      </c>
      <c r="H32" s="8"/>
      <c r="I32" s="124">
        <f>I33</f>
        <v>0</v>
      </c>
      <c r="J32" s="124">
        <f>J33</f>
        <v>0</v>
      </c>
    </row>
    <row r="33" spans="1:10" ht="15" thickBot="1">
      <c r="A33" s="44" t="s">
        <v>415</v>
      </c>
      <c r="B33" s="124" t="s">
        <v>777</v>
      </c>
      <c r="C33" s="8" t="s">
        <v>429</v>
      </c>
      <c r="D33" s="124">
        <v>0</v>
      </c>
      <c r="F33" s="27" t="s">
        <v>415</v>
      </c>
      <c r="G33" s="8" t="s">
        <v>581</v>
      </c>
      <c r="H33" s="8" t="s">
        <v>429</v>
      </c>
      <c r="I33" s="124">
        <v>0</v>
      </c>
      <c r="J33" s="124">
        <f>'пр.7,8'!F821+'пр.7,8'!F819</f>
        <v>0</v>
      </c>
    </row>
    <row r="34" spans="1:10" ht="24.6" thickBot="1">
      <c r="A34" s="189" t="s">
        <v>772</v>
      </c>
      <c r="B34" s="8" t="s">
        <v>884</v>
      </c>
      <c r="C34" s="8"/>
      <c r="D34" s="45">
        <f>D35</f>
        <v>0</v>
      </c>
      <c r="F34" s="189" t="s">
        <v>772</v>
      </c>
      <c r="G34" s="8" t="s">
        <v>884</v>
      </c>
      <c r="H34" s="8"/>
      <c r="I34" s="45"/>
      <c r="J34" s="45"/>
    </row>
    <row r="35" spans="1:10" ht="15" thickBot="1">
      <c r="A35" s="44" t="s">
        <v>415</v>
      </c>
      <c r="B35" s="8" t="s">
        <v>884</v>
      </c>
      <c r="C35" s="8" t="s">
        <v>429</v>
      </c>
      <c r="D35" s="45">
        <f>'пр.7,8'!G38+'пр.7,8'!G36</f>
        <v>0</v>
      </c>
      <c r="F35" s="44" t="s">
        <v>415</v>
      </c>
      <c r="G35" s="8" t="s">
        <v>884</v>
      </c>
      <c r="H35" s="8" t="s">
        <v>429</v>
      </c>
      <c r="I35" s="45">
        <v>0</v>
      </c>
      <c r="J35" s="45">
        <v>0</v>
      </c>
    </row>
    <row r="36" spans="1:10" ht="27" thickBot="1">
      <c r="A36" s="49" t="s">
        <v>962</v>
      </c>
      <c r="B36" s="59" t="s">
        <v>17</v>
      </c>
      <c r="C36" s="55"/>
      <c r="D36" s="225">
        <f>D37</f>
        <v>136600.6</v>
      </c>
      <c r="F36" s="49" t="s">
        <v>962</v>
      </c>
      <c r="G36" s="59" t="s">
        <v>17</v>
      </c>
      <c r="H36" s="55"/>
      <c r="I36" s="225">
        <f>I37</f>
        <v>128031.2</v>
      </c>
      <c r="J36" s="225">
        <f>J37</f>
        <v>127134.6</v>
      </c>
    </row>
    <row r="37" spans="1:10" ht="40.200000000000003" thickBot="1">
      <c r="A37" s="56" t="s">
        <v>15</v>
      </c>
      <c r="B37" s="29" t="s">
        <v>19</v>
      </c>
      <c r="C37" s="9"/>
      <c r="D37" s="127">
        <f>D38+D41+D44+D47+D49+D53+D51+D58+D56</f>
        <v>136600.6</v>
      </c>
      <c r="F37" s="56" t="s">
        <v>15</v>
      </c>
      <c r="G37" s="29" t="s">
        <v>19</v>
      </c>
      <c r="H37" s="9"/>
      <c r="I37" s="127">
        <f>I38+I41+I44+I47+I49+I53+I51+I58+I56</f>
        <v>128031.2</v>
      </c>
      <c r="J37" s="127">
        <f>J38+J41+J44+J47+J49+J53+J51+J58+J56</f>
        <v>127134.6</v>
      </c>
    </row>
    <row r="38" spans="1:10" ht="15" thickBot="1">
      <c r="A38" s="53" t="s">
        <v>427</v>
      </c>
      <c r="B38" s="30" t="s">
        <v>18</v>
      </c>
      <c r="C38" s="9"/>
      <c r="D38" s="45">
        <f>D39+D40</f>
        <v>1250</v>
      </c>
      <c r="F38" s="53" t="s">
        <v>427</v>
      </c>
      <c r="G38" s="30" t="s">
        <v>18</v>
      </c>
      <c r="H38" s="9"/>
      <c r="I38" s="45">
        <f>I39+I40</f>
        <v>1250</v>
      </c>
      <c r="J38" s="45">
        <f>J39+J40</f>
        <v>1250</v>
      </c>
    </row>
    <row r="39" spans="1:10" ht="25.2" thickBot="1">
      <c r="A39" s="5" t="s">
        <v>414</v>
      </c>
      <c r="B39" s="30" t="s">
        <v>18</v>
      </c>
      <c r="C39" s="8" t="s">
        <v>324</v>
      </c>
      <c r="D39" s="45">
        <f>'пр.7,8'!G59</f>
        <v>1250</v>
      </c>
      <c r="F39" s="5" t="s">
        <v>414</v>
      </c>
      <c r="G39" s="30" t="s">
        <v>18</v>
      </c>
      <c r="H39" s="8" t="s">
        <v>324</v>
      </c>
      <c r="I39" s="45">
        <f>'пр.7,8'!G851</f>
        <v>1250</v>
      </c>
      <c r="J39" s="45">
        <f>'пр.7,8'!H851</f>
        <v>1250</v>
      </c>
    </row>
    <row r="40" spans="1:10" ht="15" thickBot="1">
      <c r="A40" s="27" t="s">
        <v>415</v>
      </c>
      <c r="B40" s="30" t="s">
        <v>18</v>
      </c>
      <c r="C40" s="8" t="s">
        <v>429</v>
      </c>
      <c r="D40" s="45">
        <f>'пр.7,8'!G60</f>
        <v>0</v>
      </c>
      <c r="F40" s="27" t="s">
        <v>415</v>
      </c>
      <c r="G40" s="30" t="s">
        <v>18</v>
      </c>
      <c r="H40" s="8" t="s">
        <v>429</v>
      </c>
      <c r="I40" s="45">
        <v>0</v>
      </c>
      <c r="J40" s="45">
        <v>0</v>
      </c>
    </row>
    <row r="41" spans="1:10" ht="15" thickBot="1">
      <c r="A41" s="237" t="s">
        <v>428</v>
      </c>
      <c r="B41" s="30" t="s">
        <v>20</v>
      </c>
      <c r="C41" s="8"/>
      <c r="D41" s="45">
        <f>D42+D43</f>
        <v>7434.7</v>
      </c>
      <c r="F41" s="237" t="s">
        <v>428</v>
      </c>
      <c r="G41" s="30" t="s">
        <v>20</v>
      </c>
      <c r="H41" s="8"/>
      <c r="I41" s="45">
        <f>I42+I43</f>
        <v>7895.2</v>
      </c>
      <c r="J41" s="45">
        <f>J42+J43</f>
        <v>6998.6</v>
      </c>
    </row>
    <row r="42" spans="1:10" ht="15" thickBot="1">
      <c r="A42" s="27" t="s">
        <v>415</v>
      </c>
      <c r="B42" s="30" t="s">
        <v>20</v>
      </c>
      <c r="C42" s="8" t="s">
        <v>429</v>
      </c>
      <c r="D42" s="45">
        <f>'пр.7,8'!G62</f>
        <v>7434.7</v>
      </c>
      <c r="F42" s="27" t="s">
        <v>415</v>
      </c>
      <c r="G42" s="30" t="s">
        <v>20</v>
      </c>
      <c r="H42" s="8" t="s">
        <v>429</v>
      </c>
      <c r="I42" s="45">
        <f>'пр.7,8'!G854</f>
        <v>7895.2</v>
      </c>
      <c r="J42" s="45">
        <f>'пр.7,8'!H854</f>
        <v>6998.6</v>
      </c>
    </row>
    <row r="43" spans="1:10" ht="15" thickBot="1">
      <c r="A43" s="254" t="s">
        <v>416</v>
      </c>
      <c r="B43" s="30" t="s">
        <v>20</v>
      </c>
      <c r="C43" s="8" t="s">
        <v>323</v>
      </c>
      <c r="D43" s="45">
        <f>'пр.7,8'!G63</f>
        <v>0</v>
      </c>
      <c r="F43" s="254" t="s">
        <v>416</v>
      </c>
      <c r="G43" s="30" t="s">
        <v>20</v>
      </c>
      <c r="H43" s="8" t="s">
        <v>323</v>
      </c>
      <c r="I43" s="45">
        <v>0</v>
      </c>
      <c r="J43" s="45">
        <v>0</v>
      </c>
    </row>
    <row r="44" spans="1:10" ht="27" thickBot="1">
      <c r="A44" s="237" t="s">
        <v>0</v>
      </c>
      <c r="B44" s="30" t="s">
        <v>21</v>
      </c>
      <c r="C44" s="9"/>
      <c r="D44" s="45">
        <f>D46+D45</f>
        <v>0</v>
      </c>
      <c r="F44" s="237" t="s">
        <v>0</v>
      </c>
      <c r="G44" s="30" t="s">
        <v>21</v>
      </c>
      <c r="H44" s="9"/>
      <c r="I44" s="45">
        <f>I46+I45</f>
        <v>0</v>
      </c>
      <c r="J44" s="45">
        <f>J46+J45</f>
        <v>0</v>
      </c>
    </row>
    <row r="45" spans="1:10" ht="25.2" thickBot="1">
      <c r="A45" s="5" t="s">
        <v>414</v>
      </c>
      <c r="B45" s="30" t="s">
        <v>21</v>
      </c>
      <c r="C45" s="30" t="s">
        <v>324</v>
      </c>
      <c r="D45" s="45">
        <f>'пр.7,8'!G65</f>
        <v>0</v>
      </c>
      <c r="F45" s="5" t="s">
        <v>414</v>
      </c>
      <c r="G45" s="30" t="s">
        <v>21</v>
      </c>
      <c r="H45" s="30" t="s">
        <v>324</v>
      </c>
      <c r="I45" s="45">
        <v>0</v>
      </c>
      <c r="J45" s="45">
        <v>0</v>
      </c>
    </row>
    <row r="46" spans="1:10" ht="15" thickBot="1">
      <c r="A46" s="27" t="s">
        <v>415</v>
      </c>
      <c r="B46" s="30" t="s">
        <v>21</v>
      </c>
      <c r="C46" s="8" t="s">
        <v>429</v>
      </c>
      <c r="D46" s="45">
        <f>'пр.7,8'!G66</f>
        <v>0</v>
      </c>
      <c r="F46" s="27" t="s">
        <v>415</v>
      </c>
      <c r="G46" s="30" t="s">
        <v>21</v>
      </c>
      <c r="H46" s="8" t="s">
        <v>429</v>
      </c>
      <c r="I46" s="45">
        <v>0</v>
      </c>
      <c r="J46" s="45">
        <v>0</v>
      </c>
    </row>
    <row r="47" spans="1:10" ht="27" thickBot="1">
      <c r="A47" s="237" t="s">
        <v>1</v>
      </c>
      <c r="B47" s="30" t="s">
        <v>22</v>
      </c>
      <c r="C47" s="9"/>
      <c r="D47" s="45">
        <f>D48</f>
        <v>0</v>
      </c>
      <c r="F47" s="237" t="s">
        <v>1</v>
      </c>
      <c r="G47" s="30" t="s">
        <v>22</v>
      </c>
      <c r="H47" s="9"/>
      <c r="I47" s="45">
        <f>I48</f>
        <v>0</v>
      </c>
      <c r="J47" s="45">
        <f>J48</f>
        <v>0</v>
      </c>
    </row>
    <row r="48" spans="1:10" ht="15" thickBot="1">
      <c r="A48" s="27" t="s">
        <v>415</v>
      </c>
      <c r="B48" s="30" t="s">
        <v>22</v>
      </c>
      <c r="C48" s="8" t="s">
        <v>429</v>
      </c>
      <c r="D48" s="45">
        <f>'пр.7,8'!G68</f>
        <v>0</v>
      </c>
      <c r="F48" s="27" t="s">
        <v>415</v>
      </c>
      <c r="G48" s="30" t="s">
        <v>22</v>
      </c>
      <c r="H48" s="8" t="s">
        <v>429</v>
      </c>
      <c r="I48" s="45">
        <v>0</v>
      </c>
      <c r="J48" s="45">
        <v>0</v>
      </c>
    </row>
    <row r="49" spans="1:10" ht="15" thickBot="1">
      <c r="A49" s="54" t="s">
        <v>2</v>
      </c>
      <c r="B49" s="30" t="s">
        <v>23</v>
      </c>
      <c r="C49" s="8"/>
      <c r="D49" s="45">
        <f>D50</f>
        <v>768</v>
      </c>
      <c r="F49" s="54" t="s">
        <v>2</v>
      </c>
      <c r="G49" s="30" t="s">
        <v>23</v>
      </c>
      <c r="H49" s="8"/>
      <c r="I49" s="45">
        <f>I50</f>
        <v>768</v>
      </c>
      <c r="J49" s="45">
        <f>J50</f>
        <v>768</v>
      </c>
    </row>
    <row r="50" spans="1:10" ht="15" thickBot="1">
      <c r="A50" s="27" t="s">
        <v>415</v>
      </c>
      <c r="B50" s="30" t="s">
        <v>23</v>
      </c>
      <c r="C50" s="8" t="s">
        <v>429</v>
      </c>
      <c r="D50" s="45">
        <f>'пр.7,8'!G70</f>
        <v>768</v>
      </c>
      <c r="F50" s="27" t="s">
        <v>415</v>
      </c>
      <c r="G50" s="30" t="s">
        <v>23</v>
      </c>
      <c r="H50" s="8" t="s">
        <v>429</v>
      </c>
      <c r="I50" s="45">
        <f>'пр.7,8'!G862</f>
        <v>768</v>
      </c>
      <c r="J50" s="45">
        <f>'пр.7,8'!H862</f>
        <v>768</v>
      </c>
    </row>
    <row r="51" spans="1:10" ht="27" thickBot="1">
      <c r="A51" s="54" t="s">
        <v>700</v>
      </c>
      <c r="B51" s="30" t="s">
        <v>643</v>
      </c>
      <c r="C51" s="29"/>
      <c r="D51" s="45">
        <f>D52</f>
        <v>0</v>
      </c>
      <c r="F51" s="54" t="s">
        <v>700</v>
      </c>
      <c r="G51" s="30" t="s">
        <v>643</v>
      </c>
      <c r="H51" s="29"/>
      <c r="I51" s="45">
        <f>I52</f>
        <v>0</v>
      </c>
      <c r="J51" s="45">
        <f>J52</f>
        <v>0</v>
      </c>
    </row>
    <row r="52" spans="1:10" ht="15" thickBot="1">
      <c r="A52" s="27" t="s">
        <v>415</v>
      </c>
      <c r="B52" s="30" t="s">
        <v>643</v>
      </c>
      <c r="C52" s="30" t="s">
        <v>429</v>
      </c>
      <c r="D52" s="45">
        <f>'пр.7,8'!G72</f>
        <v>0</v>
      </c>
      <c r="F52" s="27" t="s">
        <v>415</v>
      </c>
      <c r="G52" s="30" t="s">
        <v>643</v>
      </c>
      <c r="H52" s="30" t="s">
        <v>429</v>
      </c>
      <c r="I52" s="45">
        <v>0</v>
      </c>
      <c r="J52" s="45">
        <v>0</v>
      </c>
    </row>
    <row r="53" spans="1:10" ht="66.599999999999994" thickBot="1">
      <c r="A53" s="237" t="s">
        <v>16</v>
      </c>
      <c r="B53" s="30" t="s">
        <v>24</v>
      </c>
      <c r="C53" s="8"/>
      <c r="D53" s="45">
        <f>D54+D55</f>
        <v>127147.9</v>
      </c>
      <c r="F53" s="237" t="s">
        <v>16</v>
      </c>
      <c r="G53" s="30" t="s">
        <v>24</v>
      </c>
      <c r="H53" s="8"/>
      <c r="I53" s="45">
        <f>I54+I55</f>
        <v>118118</v>
      </c>
      <c r="J53" s="45">
        <f>J54+J55</f>
        <v>118118</v>
      </c>
    </row>
    <row r="54" spans="1:10" ht="24.6" thickBot="1">
      <c r="A54" s="27" t="s">
        <v>414</v>
      </c>
      <c r="B54" s="30" t="s">
        <v>24</v>
      </c>
      <c r="C54" s="8" t="s">
        <v>324</v>
      </c>
      <c r="D54" s="45">
        <f>'пр.7,8'!G74</f>
        <v>125383.9</v>
      </c>
      <c r="F54" s="27" t="s">
        <v>414</v>
      </c>
      <c r="G54" s="30" t="s">
        <v>24</v>
      </c>
      <c r="H54" s="8" t="s">
        <v>324</v>
      </c>
      <c r="I54" s="45">
        <f>'пр.7,8'!G866</f>
        <v>116354</v>
      </c>
      <c r="J54" s="45">
        <f>'пр.7,8'!H866</f>
        <v>116354</v>
      </c>
    </row>
    <row r="55" spans="1:10" ht="15" thickBot="1">
      <c r="A55" s="27" t="s">
        <v>415</v>
      </c>
      <c r="B55" s="30" t="s">
        <v>24</v>
      </c>
      <c r="C55" s="8" t="s">
        <v>429</v>
      </c>
      <c r="D55" s="45">
        <f>'пр.7,8'!G75</f>
        <v>1764</v>
      </c>
      <c r="F55" s="27" t="s">
        <v>415</v>
      </c>
      <c r="G55" s="30" t="s">
        <v>24</v>
      </c>
      <c r="H55" s="8" t="s">
        <v>429</v>
      </c>
      <c r="I55" s="45">
        <f>'пр.7,8'!G867</f>
        <v>1764</v>
      </c>
      <c r="J55" s="45">
        <f>'пр.7,8'!H867</f>
        <v>1764</v>
      </c>
    </row>
    <row r="56" spans="1:10" ht="24.6" thickBot="1">
      <c r="A56" s="189" t="s">
        <v>772</v>
      </c>
      <c r="B56" s="30" t="s">
        <v>774</v>
      </c>
      <c r="C56" s="30"/>
      <c r="D56" s="45">
        <f>D57</f>
        <v>0</v>
      </c>
      <c r="F56" s="189" t="s">
        <v>772</v>
      </c>
      <c r="G56" s="30" t="s">
        <v>774</v>
      </c>
      <c r="H56" s="30"/>
      <c r="I56" s="45">
        <f>I57</f>
        <v>0</v>
      </c>
      <c r="J56" s="45">
        <f>J57</f>
        <v>0</v>
      </c>
    </row>
    <row r="57" spans="1:10" ht="15" thickBot="1">
      <c r="A57" s="44" t="s">
        <v>415</v>
      </c>
      <c r="B57" s="30" t="s">
        <v>774</v>
      </c>
      <c r="C57" s="30" t="s">
        <v>429</v>
      </c>
      <c r="D57" s="45">
        <f>'пр.7,8'!G81+'пр.7,8'!G79</f>
        <v>0</v>
      </c>
      <c r="F57" s="44" t="s">
        <v>415</v>
      </c>
      <c r="G57" s="30" t="s">
        <v>774</v>
      </c>
      <c r="H57" s="30" t="s">
        <v>429</v>
      </c>
      <c r="I57" s="45">
        <f>'пр.7,8'!G877+'пр.7,8'!G875</f>
        <v>0</v>
      </c>
      <c r="J57" s="45">
        <f>'пр.7,8'!H877+'пр.7,8'!H875</f>
        <v>0</v>
      </c>
    </row>
    <row r="58" spans="1:10" ht="40.200000000000003" thickBot="1">
      <c r="A58" s="88" t="s">
        <v>701</v>
      </c>
      <c r="B58" s="46" t="s">
        <v>886</v>
      </c>
      <c r="C58" s="46"/>
      <c r="D58" s="45">
        <f>D59</f>
        <v>0</v>
      </c>
      <c r="F58" s="88" t="s">
        <v>701</v>
      </c>
      <c r="G58" s="46" t="s">
        <v>886</v>
      </c>
      <c r="H58" s="46"/>
      <c r="I58" s="45">
        <f>I59</f>
        <v>0</v>
      </c>
      <c r="J58" s="45">
        <f>J59</f>
        <v>0</v>
      </c>
    </row>
    <row r="59" spans="1:10" ht="24.6" thickBot="1">
      <c r="A59" s="44" t="s">
        <v>418</v>
      </c>
      <c r="B59" s="46" t="s">
        <v>886</v>
      </c>
      <c r="C59" s="46" t="s">
        <v>324</v>
      </c>
      <c r="D59" s="45">
        <f>'пр.7,8'!G77</f>
        <v>0</v>
      </c>
      <c r="F59" s="44" t="s">
        <v>418</v>
      </c>
      <c r="G59" s="46" t="s">
        <v>886</v>
      </c>
      <c r="H59" s="46" t="s">
        <v>324</v>
      </c>
      <c r="I59" s="45">
        <f>'пр.7,8'!G869</f>
        <v>0</v>
      </c>
      <c r="J59" s="45">
        <f>'пр.7,8'!H869</f>
        <v>0</v>
      </c>
    </row>
    <row r="60" spans="1:10" ht="27" thickBot="1">
      <c r="A60" s="49" t="s">
        <v>963</v>
      </c>
      <c r="B60" s="59" t="s">
        <v>25</v>
      </c>
      <c r="C60" s="50"/>
      <c r="D60" s="225">
        <f>D61</f>
        <v>28120</v>
      </c>
      <c r="F60" s="49" t="s">
        <v>963</v>
      </c>
      <c r="G60" s="59" t="s">
        <v>25</v>
      </c>
      <c r="H60" s="50"/>
      <c r="I60" s="225">
        <f>I61</f>
        <v>28120</v>
      </c>
      <c r="J60" s="225">
        <f>J61</f>
        <v>28120</v>
      </c>
    </row>
    <row r="61" spans="1:10" ht="27.6" thickBot="1">
      <c r="A61" s="58" t="s">
        <v>702</v>
      </c>
      <c r="B61" s="29" t="s">
        <v>26</v>
      </c>
      <c r="C61" s="9"/>
      <c r="D61" s="127">
        <f>D62+D65+D69+D72+D78+D76+D74</f>
        <v>28120</v>
      </c>
      <c r="F61" s="58" t="s">
        <v>702</v>
      </c>
      <c r="G61" s="29" t="s">
        <v>26</v>
      </c>
      <c r="H61" s="9"/>
      <c r="I61" s="127">
        <f>I62+I65+I69+I72+I78+I76+I74</f>
        <v>28120</v>
      </c>
      <c r="J61" s="127">
        <f>J62+J65+J69+J72+J78+J76+J74</f>
        <v>28120</v>
      </c>
    </row>
    <row r="62" spans="1:10" ht="15" thickBot="1">
      <c r="A62" s="53" t="s">
        <v>427</v>
      </c>
      <c r="B62" s="30" t="s">
        <v>27</v>
      </c>
      <c r="C62" s="9"/>
      <c r="D62" s="45">
        <f>D63+D64</f>
        <v>23000</v>
      </c>
      <c r="F62" s="53" t="s">
        <v>427</v>
      </c>
      <c r="G62" s="30" t="s">
        <v>27</v>
      </c>
      <c r="H62" s="9"/>
      <c r="I62" s="45">
        <f>I63+I64</f>
        <v>23000</v>
      </c>
      <c r="J62" s="45">
        <f>J63+J64</f>
        <v>23000</v>
      </c>
    </row>
    <row r="63" spans="1:10" ht="25.2" thickBot="1">
      <c r="A63" s="5" t="s">
        <v>414</v>
      </c>
      <c r="B63" s="30" t="s">
        <v>27</v>
      </c>
      <c r="C63" s="8" t="s">
        <v>324</v>
      </c>
      <c r="D63" s="45">
        <f>'пр.7,8'!G118</f>
        <v>23000</v>
      </c>
      <c r="F63" s="5" t="s">
        <v>414</v>
      </c>
      <c r="G63" s="30" t="s">
        <v>27</v>
      </c>
      <c r="H63" s="8" t="s">
        <v>324</v>
      </c>
      <c r="I63" s="45">
        <f>'пр.7,8'!G918</f>
        <v>23000</v>
      </c>
      <c r="J63" s="45">
        <f>'пр.7,8'!H918</f>
        <v>23000</v>
      </c>
    </row>
    <row r="64" spans="1:10" ht="15" thickBot="1">
      <c r="A64" s="5" t="s">
        <v>423</v>
      </c>
      <c r="B64" s="30" t="s">
        <v>27</v>
      </c>
      <c r="C64" s="8" t="s">
        <v>249</v>
      </c>
      <c r="D64" s="45">
        <f>'пр.7,8'!G119</f>
        <v>0</v>
      </c>
      <c r="F64" s="5" t="s">
        <v>423</v>
      </c>
      <c r="G64" s="30" t="s">
        <v>27</v>
      </c>
      <c r="H64" s="8" t="s">
        <v>249</v>
      </c>
      <c r="I64" s="45">
        <v>0</v>
      </c>
      <c r="J64" s="45">
        <v>0</v>
      </c>
    </row>
    <row r="65" spans="1:10" ht="15" thickBot="1">
      <c r="A65" s="237" t="s">
        <v>428</v>
      </c>
      <c r="B65" s="30" t="s">
        <v>28</v>
      </c>
      <c r="C65" s="8"/>
      <c r="D65" s="45">
        <f>D67+D68+D66</f>
        <v>2000</v>
      </c>
      <c r="F65" s="237" t="s">
        <v>428</v>
      </c>
      <c r="G65" s="30" t="s">
        <v>28</v>
      </c>
      <c r="H65" s="8"/>
      <c r="I65" s="45">
        <f>I67+I68+I66</f>
        <v>2000</v>
      </c>
      <c r="J65" s="45">
        <f>J67+J68+J66</f>
        <v>2000</v>
      </c>
    </row>
    <row r="66" spans="1:10" ht="25.2" thickBot="1">
      <c r="A66" s="5" t="s">
        <v>414</v>
      </c>
      <c r="B66" s="30" t="s">
        <v>28</v>
      </c>
      <c r="C66" s="8" t="s">
        <v>324</v>
      </c>
      <c r="D66" s="45"/>
      <c r="F66" s="5" t="s">
        <v>414</v>
      </c>
      <c r="G66" s="30" t="s">
        <v>28</v>
      </c>
      <c r="H66" s="8" t="s">
        <v>324</v>
      </c>
      <c r="I66" s="45">
        <v>0</v>
      </c>
      <c r="J66" s="45">
        <v>0</v>
      </c>
    </row>
    <row r="67" spans="1:10" ht="15" thickBot="1">
      <c r="A67" s="27" t="s">
        <v>415</v>
      </c>
      <c r="B67" s="30" t="s">
        <v>28</v>
      </c>
      <c r="C67" s="8" t="s">
        <v>429</v>
      </c>
      <c r="D67" s="45">
        <f>'пр.7,8'!G121</f>
        <v>2000</v>
      </c>
      <c r="F67" s="27" t="s">
        <v>415</v>
      </c>
      <c r="G67" s="30" t="s">
        <v>28</v>
      </c>
      <c r="H67" s="8" t="s">
        <v>429</v>
      </c>
      <c r="I67" s="45">
        <f>'пр.7,8'!G921</f>
        <v>2000</v>
      </c>
      <c r="J67" s="45">
        <f>'пр.7,8'!H921</f>
        <v>2000</v>
      </c>
    </row>
    <row r="68" spans="1:10" ht="15" thickBot="1">
      <c r="A68" s="254" t="s">
        <v>416</v>
      </c>
      <c r="B68" s="30" t="s">
        <v>28</v>
      </c>
      <c r="C68" s="8" t="s">
        <v>323</v>
      </c>
      <c r="D68" s="45">
        <f>'пр.7,8'!G122</f>
        <v>0</v>
      </c>
      <c r="F68" s="254" t="s">
        <v>416</v>
      </c>
      <c r="G68" s="30" t="s">
        <v>28</v>
      </c>
      <c r="H68" s="8" t="s">
        <v>323</v>
      </c>
      <c r="I68" s="45">
        <v>0</v>
      </c>
      <c r="J68" s="45">
        <v>0</v>
      </c>
    </row>
    <row r="69" spans="1:10" ht="27" thickBot="1">
      <c r="A69" s="237" t="s">
        <v>0</v>
      </c>
      <c r="B69" s="30" t="s">
        <v>29</v>
      </c>
      <c r="C69" s="8"/>
      <c r="D69" s="45">
        <f>D71+D70</f>
        <v>0</v>
      </c>
      <c r="F69" s="237" t="s">
        <v>0</v>
      </c>
      <c r="G69" s="30" t="s">
        <v>29</v>
      </c>
      <c r="H69" s="8"/>
      <c r="I69" s="45">
        <f>I71+I70</f>
        <v>0</v>
      </c>
      <c r="J69" s="45">
        <f>J71+J70</f>
        <v>0</v>
      </c>
    </row>
    <row r="70" spans="1:10" ht="25.2" thickBot="1">
      <c r="A70" s="5" t="s">
        <v>414</v>
      </c>
      <c r="B70" s="30" t="s">
        <v>29</v>
      </c>
      <c r="C70" s="8" t="s">
        <v>324</v>
      </c>
      <c r="D70" s="45">
        <f>'пр.7,8'!G124</f>
        <v>0</v>
      </c>
      <c r="F70" s="5" t="s">
        <v>414</v>
      </c>
      <c r="G70" s="30" t="s">
        <v>29</v>
      </c>
      <c r="H70" s="8" t="s">
        <v>324</v>
      </c>
      <c r="I70" s="45">
        <v>0</v>
      </c>
      <c r="J70" s="45">
        <v>0</v>
      </c>
    </row>
    <row r="71" spans="1:10" ht="15" thickBot="1">
      <c r="A71" s="27" t="s">
        <v>415</v>
      </c>
      <c r="B71" s="30" t="s">
        <v>29</v>
      </c>
      <c r="C71" s="8" t="s">
        <v>429</v>
      </c>
      <c r="D71" s="45">
        <f>'пр.7,8'!G125</f>
        <v>0</v>
      </c>
      <c r="F71" s="27" t="s">
        <v>415</v>
      </c>
      <c r="G71" s="30" t="s">
        <v>29</v>
      </c>
      <c r="H71" s="8" t="s">
        <v>429</v>
      </c>
      <c r="I71" s="45">
        <v>0</v>
      </c>
      <c r="J71" s="45">
        <v>0</v>
      </c>
    </row>
    <row r="72" spans="1:10" ht="15" thickBot="1">
      <c r="A72" s="54" t="s">
        <v>2</v>
      </c>
      <c r="B72" s="30" t="s">
        <v>30</v>
      </c>
      <c r="C72" s="8"/>
      <c r="D72" s="45">
        <f>D73</f>
        <v>120</v>
      </c>
      <c r="F72" s="54" t="s">
        <v>2</v>
      </c>
      <c r="G72" s="30" t="s">
        <v>30</v>
      </c>
      <c r="H72" s="8"/>
      <c r="I72" s="45">
        <f>I73</f>
        <v>120</v>
      </c>
      <c r="J72" s="45">
        <f>J73</f>
        <v>120</v>
      </c>
    </row>
    <row r="73" spans="1:10" ht="15" thickBot="1">
      <c r="A73" s="27" t="s">
        <v>415</v>
      </c>
      <c r="B73" s="30" t="s">
        <v>30</v>
      </c>
      <c r="C73" s="8" t="s">
        <v>429</v>
      </c>
      <c r="D73" s="45">
        <f>'пр.7,8'!G127</f>
        <v>120</v>
      </c>
      <c r="F73" s="27" t="s">
        <v>415</v>
      </c>
      <c r="G73" s="30" t="s">
        <v>30</v>
      </c>
      <c r="H73" s="8" t="s">
        <v>429</v>
      </c>
      <c r="I73" s="45">
        <f>'пр.7,8'!G927</f>
        <v>120</v>
      </c>
      <c r="J73" s="45">
        <f>'пр.7,8'!H927</f>
        <v>120</v>
      </c>
    </row>
    <row r="74" spans="1:10" ht="27" thickBot="1">
      <c r="A74" s="54" t="s">
        <v>641</v>
      </c>
      <c r="B74" s="30" t="s">
        <v>644</v>
      </c>
      <c r="C74" s="30"/>
      <c r="D74" s="45">
        <f>D75</f>
        <v>0</v>
      </c>
      <c r="F74" s="54" t="s">
        <v>641</v>
      </c>
      <c r="G74" s="30" t="s">
        <v>644</v>
      </c>
      <c r="H74" s="30"/>
      <c r="I74" s="45">
        <f>I75</f>
        <v>0</v>
      </c>
      <c r="J74" s="45">
        <f>J75</f>
        <v>0</v>
      </c>
    </row>
    <row r="75" spans="1:10" ht="15" thickBot="1">
      <c r="A75" s="27" t="s">
        <v>415</v>
      </c>
      <c r="B75" s="30" t="s">
        <v>644</v>
      </c>
      <c r="C75" s="30" t="s">
        <v>429</v>
      </c>
      <c r="D75" s="45">
        <f>'пр.7,8'!G129</f>
        <v>0</v>
      </c>
      <c r="F75" s="27" t="s">
        <v>415</v>
      </c>
      <c r="G75" s="30" t="s">
        <v>644</v>
      </c>
      <c r="H75" s="30" t="s">
        <v>429</v>
      </c>
      <c r="I75" s="45">
        <v>0</v>
      </c>
      <c r="J75" s="45">
        <v>0</v>
      </c>
    </row>
    <row r="76" spans="1:10" ht="24.6" thickBot="1">
      <c r="A76" s="27" t="s">
        <v>631</v>
      </c>
      <c r="B76" s="30" t="s">
        <v>630</v>
      </c>
      <c r="C76" s="30"/>
      <c r="D76" s="45">
        <f>D77</f>
        <v>0</v>
      </c>
      <c r="F76" s="27" t="s">
        <v>631</v>
      </c>
      <c r="G76" s="30" t="s">
        <v>630</v>
      </c>
      <c r="H76" s="30"/>
      <c r="I76" s="45">
        <f>I77</f>
        <v>0</v>
      </c>
      <c r="J76" s="45">
        <f>J77</f>
        <v>0</v>
      </c>
    </row>
    <row r="77" spans="1:10" ht="15" thickBot="1">
      <c r="A77" s="27" t="s">
        <v>415</v>
      </c>
      <c r="B77" s="30" t="s">
        <v>630</v>
      </c>
      <c r="C77" s="30" t="s">
        <v>429</v>
      </c>
      <c r="D77" s="45">
        <f>'пр.7,8'!G131</f>
        <v>0</v>
      </c>
      <c r="F77" s="27" t="s">
        <v>415</v>
      </c>
      <c r="G77" s="30" t="s">
        <v>630</v>
      </c>
      <c r="H77" s="30" t="s">
        <v>429</v>
      </c>
      <c r="I77" s="45">
        <v>0</v>
      </c>
      <c r="J77" s="45">
        <v>0</v>
      </c>
    </row>
    <row r="78" spans="1:10" ht="60.6" thickBot="1">
      <c r="A78" s="27" t="s">
        <v>813</v>
      </c>
      <c r="B78" s="8" t="s">
        <v>604</v>
      </c>
      <c r="C78" s="8"/>
      <c r="D78" s="45">
        <f>D79</f>
        <v>3000</v>
      </c>
      <c r="F78" s="27" t="s">
        <v>813</v>
      </c>
      <c r="G78" s="8" t="s">
        <v>604</v>
      </c>
      <c r="H78" s="8"/>
      <c r="I78" s="45">
        <f>I79</f>
        <v>3000</v>
      </c>
      <c r="J78" s="45">
        <f>J79</f>
        <v>3000</v>
      </c>
    </row>
    <row r="79" spans="1:10" ht="24.6" thickBot="1">
      <c r="A79" s="27" t="s">
        <v>414</v>
      </c>
      <c r="B79" s="8" t="s">
        <v>604</v>
      </c>
      <c r="C79" s="8" t="s">
        <v>324</v>
      </c>
      <c r="D79" s="45">
        <f>'пр.7,8'!G135</f>
        <v>3000</v>
      </c>
      <c r="F79" s="27" t="s">
        <v>414</v>
      </c>
      <c r="G79" s="8" t="s">
        <v>604</v>
      </c>
      <c r="H79" s="8" t="s">
        <v>324</v>
      </c>
      <c r="I79" s="45">
        <f>'пр.7,8'!G935</f>
        <v>3000</v>
      </c>
      <c r="J79" s="45">
        <f>'пр.7,8'!H935</f>
        <v>3000</v>
      </c>
    </row>
    <row r="80" spans="1:10" ht="27" thickBot="1">
      <c r="A80" s="49" t="s">
        <v>964</v>
      </c>
      <c r="B80" s="59" t="s">
        <v>32</v>
      </c>
      <c r="C80" s="59"/>
      <c r="D80" s="225">
        <f>D81</f>
        <v>0</v>
      </c>
      <c r="F80" s="49" t="s">
        <v>964</v>
      </c>
      <c r="G80" s="59" t="s">
        <v>32</v>
      </c>
      <c r="H80" s="59"/>
      <c r="I80" s="225">
        <f>I81</f>
        <v>0</v>
      </c>
      <c r="J80" s="225">
        <f>J81</f>
        <v>0</v>
      </c>
    </row>
    <row r="81" spans="1:10" ht="40.200000000000003" thickBot="1">
      <c r="A81" s="56" t="s">
        <v>703</v>
      </c>
      <c r="B81" s="29" t="s">
        <v>33</v>
      </c>
      <c r="C81" s="29"/>
      <c r="D81" s="127">
        <f>D83</f>
        <v>0</v>
      </c>
      <c r="F81" s="56" t="s">
        <v>703</v>
      </c>
      <c r="G81" s="29" t="s">
        <v>33</v>
      </c>
      <c r="H81" s="29"/>
      <c r="I81" s="127">
        <f>I83</f>
        <v>0</v>
      </c>
      <c r="J81" s="127">
        <f>J83</f>
        <v>0</v>
      </c>
    </row>
    <row r="82" spans="1:10" ht="27" thickBot="1">
      <c r="A82" s="237" t="s">
        <v>31</v>
      </c>
      <c r="B82" s="30" t="s">
        <v>34</v>
      </c>
      <c r="C82" s="30"/>
      <c r="D82" s="45">
        <f>D83</f>
        <v>0</v>
      </c>
      <c r="F82" s="237" t="s">
        <v>31</v>
      </c>
      <c r="G82" s="30" t="s">
        <v>34</v>
      </c>
      <c r="H82" s="30"/>
      <c r="I82" s="45">
        <f>I83</f>
        <v>0</v>
      </c>
      <c r="J82" s="45">
        <f>J83</f>
        <v>0</v>
      </c>
    </row>
    <row r="83" spans="1:10" ht="15" thickBot="1">
      <c r="A83" s="27" t="s">
        <v>415</v>
      </c>
      <c r="B83" s="30" t="s">
        <v>34</v>
      </c>
      <c r="C83" s="8" t="s">
        <v>429</v>
      </c>
      <c r="D83" s="45">
        <f>'пр.7,8'!G42+'пр.7,8'!G85+'пр.7,8'!G139+'пр.7,8'!G191</f>
        <v>0</v>
      </c>
      <c r="F83" s="27" t="s">
        <v>415</v>
      </c>
      <c r="G83" s="30" t="s">
        <v>34</v>
      </c>
      <c r="H83" s="8" t="s">
        <v>429</v>
      </c>
      <c r="I83" s="45">
        <v>0</v>
      </c>
      <c r="J83" s="45">
        <v>0</v>
      </c>
    </row>
    <row r="84" spans="1:10" ht="40.200000000000003" thickBot="1">
      <c r="A84" s="49" t="s">
        <v>965</v>
      </c>
      <c r="B84" s="59" t="s">
        <v>35</v>
      </c>
      <c r="C84" s="50"/>
      <c r="D84" s="225">
        <f>D85+D104</f>
        <v>22070</v>
      </c>
      <c r="F84" s="49" t="s">
        <v>965</v>
      </c>
      <c r="G84" s="59" t="s">
        <v>35</v>
      </c>
      <c r="H84" s="50"/>
      <c r="I84" s="225">
        <f>I85+I104</f>
        <v>22070</v>
      </c>
      <c r="J84" s="225">
        <f>J85+J104</f>
        <v>22070</v>
      </c>
    </row>
    <row r="85" spans="1:10" ht="27" thickBot="1">
      <c r="A85" s="56" t="s">
        <v>704</v>
      </c>
      <c r="B85" s="29" t="s">
        <v>36</v>
      </c>
      <c r="C85" s="8"/>
      <c r="D85" s="127">
        <f>D86+D89+D93+D96+D100+D102+D98</f>
        <v>11570</v>
      </c>
      <c r="F85" s="56" t="s">
        <v>704</v>
      </c>
      <c r="G85" s="29" t="s">
        <v>36</v>
      </c>
      <c r="H85" s="8"/>
      <c r="I85" s="127">
        <f>I86+I89+I93+I96+I100+I102+I98</f>
        <v>11570</v>
      </c>
      <c r="J85" s="127">
        <f>J86+J89+J93+J96+J100+J102+J98</f>
        <v>11570</v>
      </c>
    </row>
    <row r="86" spans="1:10" ht="15" thickBot="1">
      <c r="A86" s="53" t="s">
        <v>427</v>
      </c>
      <c r="B86" s="30" t="s">
        <v>37</v>
      </c>
      <c r="C86" s="8"/>
      <c r="D86" s="45">
        <f>D87+D88</f>
        <v>9000</v>
      </c>
      <c r="F86" s="53" t="s">
        <v>427</v>
      </c>
      <c r="G86" s="30" t="s">
        <v>37</v>
      </c>
      <c r="H86" s="8"/>
      <c r="I86" s="45">
        <f>I87+I88</f>
        <v>9000</v>
      </c>
      <c r="J86" s="45">
        <f>J87+J88</f>
        <v>9000</v>
      </c>
    </row>
    <row r="87" spans="1:10" ht="25.2" thickBot="1">
      <c r="A87" s="5" t="s">
        <v>414</v>
      </c>
      <c r="B87" s="30" t="s">
        <v>37</v>
      </c>
      <c r="C87" s="8" t="s">
        <v>324</v>
      </c>
      <c r="D87" s="45">
        <f>'пр.7,8'!G158</f>
        <v>9000</v>
      </c>
      <c r="F87" s="5" t="s">
        <v>414</v>
      </c>
      <c r="G87" s="30" t="s">
        <v>37</v>
      </c>
      <c r="H87" s="8" t="s">
        <v>324</v>
      </c>
      <c r="I87" s="45">
        <f>'пр.7,8'!G958</f>
        <v>9000</v>
      </c>
      <c r="J87" s="45">
        <f>'пр.7,8'!H958</f>
        <v>9000</v>
      </c>
    </row>
    <row r="88" spans="1:10" ht="15" thickBot="1">
      <c r="A88" s="5" t="s">
        <v>423</v>
      </c>
      <c r="B88" s="30" t="s">
        <v>37</v>
      </c>
      <c r="C88" s="30" t="s">
        <v>249</v>
      </c>
      <c r="D88" s="45">
        <f>'пр.7,8'!G159</f>
        <v>0</v>
      </c>
      <c r="F88" s="5" t="s">
        <v>423</v>
      </c>
      <c r="G88" s="30" t="s">
        <v>37</v>
      </c>
      <c r="H88" s="30" t="s">
        <v>249</v>
      </c>
      <c r="I88" s="45">
        <f>'пр.7,8'!G959</f>
        <v>0</v>
      </c>
      <c r="J88" s="45">
        <f>'пр.7,8'!H959</f>
        <v>0</v>
      </c>
    </row>
    <row r="89" spans="1:10" ht="15" thickBot="1">
      <c r="A89" s="237" t="s">
        <v>428</v>
      </c>
      <c r="B89" s="30" t="s">
        <v>38</v>
      </c>
      <c r="C89" s="8"/>
      <c r="D89" s="45">
        <f>D91+D92+D90</f>
        <v>500</v>
      </c>
      <c r="F89" s="237" t="s">
        <v>428</v>
      </c>
      <c r="G89" s="30" t="s">
        <v>38</v>
      </c>
      <c r="H89" s="8"/>
      <c r="I89" s="45">
        <f>I91+I92+I90</f>
        <v>500</v>
      </c>
      <c r="J89" s="45">
        <f>J91+J92+J90</f>
        <v>500</v>
      </c>
    </row>
    <row r="90" spans="1:10" ht="25.2" thickBot="1">
      <c r="A90" s="5" t="s">
        <v>414</v>
      </c>
      <c r="B90" s="30" t="s">
        <v>38</v>
      </c>
      <c r="C90" s="8" t="s">
        <v>324</v>
      </c>
      <c r="D90" s="45">
        <f>'пр.7,8'!G161</f>
        <v>0</v>
      </c>
      <c r="F90" s="5" t="s">
        <v>414</v>
      </c>
      <c r="G90" s="30" t="s">
        <v>38</v>
      </c>
      <c r="H90" s="8" t="s">
        <v>324</v>
      </c>
      <c r="I90" s="45"/>
      <c r="J90" s="45"/>
    </row>
    <row r="91" spans="1:10" ht="15" thickBot="1">
      <c r="A91" s="27" t="s">
        <v>415</v>
      </c>
      <c r="B91" s="30" t="s">
        <v>38</v>
      </c>
      <c r="C91" s="8" t="s">
        <v>429</v>
      </c>
      <c r="D91" s="45">
        <f>'пр.7,8'!G162</f>
        <v>500</v>
      </c>
      <c r="F91" s="27" t="s">
        <v>415</v>
      </c>
      <c r="G91" s="30" t="s">
        <v>38</v>
      </c>
      <c r="H91" s="8" t="s">
        <v>429</v>
      </c>
      <c r="I91" s="45">
        <f>'пр.7,8'!G962</f>
        <v>500</v>
      </c>
      <c r="J91" s="45">
        <f>'пр.7,8'!H962</f>
        <v>500</v>
      </c>
    </row>
    <row r="92" spans="1:10" ht="15" thickBot="1">
      <c r="A92" s="254" t="s">
        <v>416</v>
      </c>
      <c r="B92" s="30" t="s">
        <v>38</v>
      </c>
      <c r="C92" s="8" t="s">
        <v>323</v>
      </c>
      <c r="D92" s="45">
        <f>'пр.7,8'!G163</f>
        <v>0</v>
      </c>
      <c r="F92" s="254" t="s">
        <v>416</v>
      </c>
      <c r="G92" s="30" t="s">
        <v>38</v>
      </c>
      <c r="H92" s="8" t="s">
        <v>323</v>
      </c>
      <c r="I92" s="45">
        <v>0</v>
      </c>
      <c r="J92" s="45">
        <v>0</v>
      </c>
    </row>
    <row r="93" spans="1:10" ht="27" thickBot="1">
      <c r="A93" s="237" t="s">
        <v>0</v>
      </c>
      <c r="B93" s="30" t="s">
        <v>39</v>
      </c>
      <c r="C93" s="8"/>
      <c r="D93" s="45">
        <f>D95+D94</f>
        <v>0</v>
      </c>
      <c r="F93" s="237" t="s">
        <v>0</v>
      </c>
      <c r="G93" s="30" t="s">
        <v>39</v>
      </c>
      <c r="H93" s="8"/>
      <c r="I93" s="45">
        <f>I95+I94</f>
        <v>0</v>
      </c>
      <c r="J93" s="45">
        <f>J95+J94</f>
        <v>0</v>
      </c>
    </row>
    <row r="94" spans="1:10" ht="24.6" thickBot="1">
      <c r="A94" s="166" t="s">
        <v>414</v>
      </c>
      <c r="B94" s="30" t="s">
        <v>39</v>
      </c>
      <c r="C94" s="8" t="s">
        <v>324</v>
      </c>
      <c r="D94" s="45">
        <f>'пр.7,8'!G164</f>
        <v>0</v>
      </c>
      <c r="F94" s="166" t="s">
        <v>414</v>
      </c>
      <c r="G94" s="30" t="s">
        <v>576</v>
      </c>
      <c r="H94" s="8" t="s">
        <v>324</v>
      </c>
      <c r="I94" s="45">
        <v>0</v>
      </c>
      <c r="J94" s="45">
        <v>0</v>
      </c>
    </row>
    <row r="95" spans="1:10" ht="15" thickBot="1">
      <c r="A95" s="27" t="s">
        <v>415</v>
      </c>
      <c r="B95" s="30" t="s">
        <v>39</v>
      </c>
      <c r="C95" s="8" t="s">
        <v>429</v>
      </c>
      <c r="D95" s="45">
        <f>'пр.7,8'!G165</f>
        <v>0</v>
      </c>
      <c r="F95" s="27" t="s">
        <v>415</v>
      </c>
      <c r="G95" s="30" t="s">
        <v>39</v>
      </c>
      <c r="H95" s="8" t="s">
        <v>429</v>
      </c>
      <c r="I95" s="45">
        <v>0</v>
      </c>
      <c r="J95" s="45">
        <v>0</v>
      </c>
    </row>
    <row r="96" spans="1:10" ht="15" thickBot="1">
      <c r="A96" s="54" t="s">
        <v>2</v>
      </c>
      <c r="B96" s="30" t="s">
        <v>40</v>
      </c>
      <c r="C96" s="8"/>
      <c r="D96" s="45">
        <f>D97</f>
        <v>70</v>
      </c>
      <c r="F96" s="54" t="s">
        <v>2</v>
      </c>
      <c r="G96" s="30" t="s">
        <v>40</v>
      </c>
      <c r="H96" s="8"/>
      <c r="I96" s="45">
        <f>I97</f>
        <v>70</v>
      </c>
      <c r="J96" s="45">
        <f>J97</f>
        <v>70</v>
      </c>
    </row>
    <row r="97" spans="1:10" ht="15" thickBot="1">
      <c r="A97" s="27" t="s">
        <v>415</v>
      </c>
      <c r="B97" s="30" t="s">
        <v>40</v>
      </c>
      <c r="C97" s="8" t="s">
        <v>429</v>
      </c>
      <c r="D97" s="45">
        <f>'пр.7,8'!G167</f>
        <v>70</v>
      </c>
      <c r="F97" s="27" t="s">
        <v>415</v>
      </c>
      <c r="G97" s="30" t="s">
        <v>40</v>
      </c>
      <c r="H97" s="8" t="s">
        <v>429</v>
      </c>
      <c r="I97" s="45">
        <f>'пр.7,8'!G968</f>
        <v>70</v>
      </c>
      <c r="J97" s="45">
        <f>'пр.7,8'!H968</f>
        <v>70</v>
      </c>
    </row>
    <row r="98" spans="1:10" ht="27" thickBot="1">
      <c r="A98" s="54" t="s">
        <v>700</v>
      </c>
      <c r="B98" s="30" t="s">
        <v>645</v>
      </c>
      <c r="C98" s="30"/>
      <c r="D98" s="45">
        <f>D99</f>
        <v>0</v>
      </c>
      <c r="F98" s="54" t="s">
        <v>700</v>
      </c>
      <c r="G98" s="30" t="s">
        <v>645</v>
      </c>
      <c r="H98" s="30"/>
      <c r="I98" s="45">
        <f>I99</f>
        <v>0</v>
      </c>
      <c r="J98" s="45">
        <f>J99</f>
        <v>0</v>
      </c>
    </row>
    <row r="99" spans="1:10" ht="15" thickBot="1">
      <c r="A99" s="27" t="s">
        <v>415</v>
      </c>
      <c r="B99" s="30" t="s">
        <v>645</v>
      </c>
      <c r="C99" s="30" t="s">
        <v>429</v>
      </c>
      <c r="D99" s="45">
        <f>'пр.7,8'!G169</f>
        <v>0</v>
      </c>
      <c r="F99" s="27" t="s">
        <v>415</v>
      </c>
      <c r="G99" s="30" t="s">
        <v>645</v>
      </c>
      <c r="H99" s="30" t="s">
        <v>429</v>
      </c>
      <c r="I99" s="45">
        <v>0</v>
      </c>
      <c r="J99" s="45">
        <v>0</v>
      </c>
    </row>
    <row r="100" spans="1:10" ht="25.2" thickBot="1">
      <c r="A100" s="48" t="s">
        <v>808</v>
      </c>
      <c r="B100" s="8" t="s">
        <v>583</v>
      </c>
      <c r="C100" s="8"/>
      <c r="D100" s="124">
        <f>D101</f>
        <v>0</v>
      </c>
      <c r="F100" s="48" t="s">
        <v>808</v>
      </c>
      <c r="G100" s="8" t="s">
        <v>583</v>
      </c>
      <c r="H100" s="8"/>
      <c r="I100" s="124">
        <f>I101</f>
        <v>0</v>
      </c>
      <c r="J100" s="124">
        <f>J101</f>
        <v>0</v>
      </c>
    </row>
    <row r="101" spans="1:10" ht="15" thickBot="1">
      <c r="A101" s="27" t="s">
        <v>415</v>
      </c>
      <c r="B101" s="8" t="s">
        <v>583</v>
      </c>
      <c r="C101" s="8" t="s">
        <v>429</v>
      </c>
      <c r="D101" s="124">
        <v>0</v>
      </c>
      <c r="F101" s="27" t="s">
        <v>415</v>
      </c>
      <c r="G101" s="8" t="s">
        <v>583</v>
      </c>
      <c r="H101" s="8" t="s">
        <v>429</v>
      </c>
      <c r="I101" s="124">
        <v>0</v>
      </c>
      <c r="J101" s="124">
        <v>0</v>
      </c>
    </row>
    <row r="102" spans="1:10" ht="60.6" thickBot="1">
      <c r="A102" s="27" t="s">
        <v>813</v>
      </c>
      <c r="B102" s="8" t="s">
        <v>605</v>
      </c>
      <c r="C102" s="8"/>
      <c r="D102" s="45">
        <f>D103</f>
        <v>2000</v>
      </c>
      <c r="F102" s="27" t="s">
        <v>813</v>
      </c>
      <c r="G102" s="8" t="s">
        <v>605</v>
      </c>
      <c r="H102" s="8"/>
      <c r="I102" s="45">
        <f>I103</f>
        <v>2000</v>
      </c>
      <c r="J102" s="45">
        <f>J103</f>
        <v>2000</v>
      </c>
    </row>
    <row r="103" spans="1:10" ht="24.6" thickBot="1">
      <c r="A103" s="27" t="s">
        <v>414</v>
      </c>
      <c r="B103" s="8" t="s">
        <v>605</v>
      </c>
      <c r="C103" s="8" t="s">
        <v>324</v>
      </c>
      <c r="D103" s="45">
        <f>'пр.7,8'!G171</f>
        <v>2000</v>
      </c>
      <c r="F103" s="27" t="s">
        <v>414</v>
      </c>
      <c r="G103" s="8" t="s">
        <v>605</v>
      </c>
      <c r="H103" s="8" t="s">
        <v>324</v>
      </c>
      <c r="I103" s="45">
        <f>'пр.7,8'!G974</f>
        <v>2000</v>
      </c>
      <c r="J103" s="45">
        <f>'пр.7,8'!H974</f>
        <v>2000</v>
      </c>
    </row>
    <row r="104" spans="1:10" ht="79.8" thickBot="1">
      <c r="A104" s="56" t="s">
        <v>762</v>
      </c>
      <c r="B104" s="29" t="s">
        <v>763</v>
      </c>
      <c r="C104" s="9"/>
      <c r="D104" s="127">
        <f>D105+D107+D111+D114+D116+D118</f>
        <v>10500</v>
      </c>
      <c r="F104" s="56" t="s">
        <v>762</v>
      </c>
      <c r="G104" s="29" t="s">
        <v>763</v>
      </c>
      <c r="H104" s="9"/>
      <c r="I104" s="127">
        <f>I105+I107+I111+I114+I116+I118</f>
        <v>10500</v>
      </c>
      <c r="J104" s="127">
        <f>J105+J107+J111+J114+J116+J118</f>
        <v>10500</v>
      </c>
    </row>
    <row r="105" spans="1:10" ht="15" thickBot="1">
      <c r="A105" s="53" t="s">
        <v>427</v>
      </c>
      <c r="B105" s="30" t="s">
        <v>764</v>
      </c>
      <c r="C105" s="8"/>
      <c r="D105" s="45">
        <f>D106</f>
        <v>8000</v>
      </c>
      <c r="F105" s="53" t="s">
        <v>427</v>
      </c>
      <c r="G105" s="30" t="s">
        <v>764</v>
      </c>
      <c r="H105" s="8"/>
      <c r="I105" s="45">
        <f>I106</f>
        <v>8000</v>
      </c>
      <c r="J105" s="45">
        <f>J106</f>
        <v>8000</v>
      </c>
    </row>
    <row r="106" spans="1:10" ht="25.2" thickBot="1">
      <c r="A106" s="5" t="s">
        <v>418</v>
      </c>
      <c r="B106" s="30" t="s">
        <v>764</v>
      </c>
      <c r="C106" s="30" t="s">
        <v>324</v>
      </c>
      <c r="D106" s="45">
        <f>'пр.7,8'!G174</f>
        <v>8000</v>
      </c>
      <c r="F106" s="5" t="s">
        <v>418</v>
      </c>
      <c r="G106" s="30" t="s">
        <v>764</v>
      </c>
      <c r="H106" s="30" t="s">
        <v>324</v>
      </c>
      <c r="I106" s="45">
        <f>'пр.7,8'!G977</f>
        <v>8000</v>
      </c>
      <c r="J106" s="45">
        <f>'пр.7,8'!H977</f>
        <v>8000</v>
      </c>
    </row>
    <row r="107" spans="1:10" ht="15" thickBot="1">
      <c r="A107" s="304" t="s">
        <v>428</v>
      </c>
      <c r="B107" s="30" t="s">
        <v>765</v>
      </c>
      <c r="C107" s="30"/>
      <c r="D107" s="45">
        <f>D108+D109+D110</f>
        <v>500</v>
      </c>
      <c r="F107" s="304" t="s">
        <v>428</v>
      </c>
      <c r="G107" s="30" t="s">
        <v>765</v>
      </c>
      <c r="H107" s="30"/>
      <c r="I107" s="45">
        <f>I108+I109+I110</f>
        <v>500</v>
      </c>
      <c r="J107" s="45">
        <f>J108+J109+J110</f>
        <v>500</v>
      </c>
    </row>
    <row r="108" spans="1:10" ht="25.2" thickBot="1">
      <c r="A108" s="5" t="s">
        <v>418</v>
      </c>
      <c r="B108" s="46" t="s">
        <v>765</v>
      </c>
      <c r="C108" s="30" t="s">
        <v>324</v>
      </c>
      <c r="D108" s="45">
        <f>'пр.7,8'!G177</f>
        <v>0</v>
      </c>
      <c r="F108" s="5" t="s">
        <v>418</v>
      </c>
      <c r="G108" s="46" t="s">
        <v>765</v>
      </c>
      <c r="H108" s="30" t="s">
        <v>324</v>
      </c>
      <c r="I108" s="45">
        <f>'пр.7,8'!G979</f>
        <v>0</v>
      </c>
      <c r="J108" s="45">
        <f>'пр.7,8'!H979</f>
        <v>0</v>
      </c>
    </row>
    <row r="109" spans="1:10" ht="15" thickBot="1">
      <c r="A109" s="44" t="s">
        <v>415</v>
      </c>
      <c r="B109" s="46" t="s">
        <v>765</v>
      </c>
      <c r="C109" s="46" t="s">
        <v>429</v>
      </c>
      <c r="D109" s="45">
        <f>'пр.7,8'!G178</f>
        <v>500</v>
      </c>
      <c r="F109" s="44" t="s">
        <v>415</v>
      </c>
      <c r="G109" s="46" t="s">
        <v>765</v>
      </c>
      <c r="H109" s="46" t="s">
        <v>429</v>
      </c>
      <c r="I109" s="45">
        <f>'пр.7,8'!G980</f>
        <v>500</v>
      </c>
      <c r="J109" s="45">
        <f>'пр.7,8'!H980</f>
        <v>500</v>
      </c>
    </row>
    <row r="110" spans="1:10" ht="15" thickBot="1">
      <c r="A110" s="44" t="s">
        <v>416</v>
      </c>
      <c r="B110" s="30" t="s">
        <v>765</v>
      </c>
      <c r="C110" s="30" t="s">
        <v>323</v>
      </c>
      <c r="D110" s="45">
        <f>'пр.7,8'!G179</f>
        <v>0</v>
      </c>
      <c r="F110" s="44" t="s">
        <v>416</v>
      </c>
      <c r="G110" s="30" t="s">
        <v>765</v>
      </c>
      <c r="H110" s="30" t="s">
        <v>323</v>
      </c>
      <c r="I110" s="45">
        <f>'пр.7,8'!G981</f>
        <v>0</v>
      </c>
      <c r="J110" s="45">
        <f>'пр.7,8'!H981</f>
        <v>0</v>
      </c>
    </row>
    <row r="111" spans="1:10" ht="27" thickBot="1">
      <c r="A111" s="304" t="s">
        <v>0</v>
      </c>
      <c r="B111" s="30" t="s">
        <v>766</v>
      </c>
      <c r="C111" s="30"/>
      <c r="D111" s="45">
        <f>D112+D113</f>
        <v>0</v>
      </c>
      <c r="F111" s="304" t="s">
        <v>0</v>
      </c>
      <c r="G111" s="30" t="s">
        <v>766</v>
      </c>
      <c r="H111" s="30"/>
      <c r="I111" s="45">
        <f>I112+I113</f>
        <v>0</v>
      </c>
      <c r="J111" s="45">
        <f>J112+J113</f>
        <v>0</v>
      </c>
    </row>
    <row r="112" spans="1:10" ht="25.2" thickBot="1">
      <c r="A112" s="5" t="s">
        <v>418</v>
      </c>
      <c r="B112" s="30" t="s">
        <v>766</v>
      </c>
      <c r="C112" s="30" t="s">
        <v>324</v>
      </c>
      <c r="D112" s="45">
        <f>'пр.7,8'!G181</f>
        <v>0</v>
      </c>
      <c r="F112" s="5" t="s">
        <v>418</v>
      </c>
      <c r="G112" s="30" t="s">
        <v>766</v>
      </c>
      <c r="H112" s="30" t="s">
        <v>324</v>
      </c>
      <c r="I112" s="45">
        <f>'пр.7,8'!G983</f>
        <v>0</v>
      </c>
      <c r="J112" s="45">
        <f>'пр.7,8'!H983</f>
        <v>0</v>
      </c>
    </row>
    <row r="113" spans="1:10" ht="15" thickBot="1">
      <c r="A113" s="27" t="s">
        <v>415</v>
      </c>
      <c r="B113" s="30" t="s">
        <v>766</v>
      </c>
      <c r="C113" s="30" t="s">
        <v>429</v>
      </c>
      <c r="D113" s="45">
        <f>'пр.7,8'!G182</f>
        <v>0</v>
      </c>
      <c r="F113" s="27" t="s">
        <v>415</v>
      </c>
      <c r="G113" s="30" t="s">
        <v>766</v>
      </c>
      <c r="H113" s="30" t="s">
        <v>429</v>
      </c>
      <c r="I113" s="45">
        <f>'пр.7,8'!G984</f>
        <v>0</v>
      </c>
      <c r="J113" s="45">
        <f>'пр.7,8'!H984</f>
        <v>0</v>
      </c>
    </row>
    <row r="114" spans="1:10" ht="15" thickBot="1">
      <c r="A114" s="54" t="s">
        <v>2</v>
      </c>
      <c r="B114" s="30" t="s">
        <v>767</v>
      </c>
      <c r="C114" s="30"/>
      <c r="D114" s="45">
        <f>D115</f>
        <v>0</v>
      </c>
      <c r="F114" s="54" t="s">
        <v>2</v>
      </c>
      <c r="G114" s="30" t="s">
        <v>767</v>
      </c>
      <c r="H114" s="30"/>
      <c r="I114" s="45">
        <f>I115</f>
        <v>0</v>
      </c>
      <c r="J114" s="45">
        <f>J115</f>
        <v>0</v>
      </c>
    </row>
    <row r="115" spans="1:10" ht="15" thickBot="1">
      <c r="A115" s="27" t="s">
        <v>415</v>
      </c>
      <c r="B115" s="30" t="s">
        <v>767</v>
      </c>
      <c r="C115" s="30" t="s">
        <v>429</v>
      </c>
      <c r="D115" s="45">
        <f>'пр.7,8'!G184</f>
        <v>0</v>
      </c>
      <c r="F115" s="27" t="s">
        <v>415</v>
      </c>
      <c r="G115" s="30" t="s">
        <v>767</v>
      </c>
      <c r="H115" s="30" t="s">
        <v>429</v>
      </c>
      <c r="I115" s="45">
        <f>'пр.7,8'!G986</f>
        <v>0</v>
      </c>
      <c r="J115" s="45">
        <f>'пр.7,8'!H986</f>
        <v>0</v>
      </c>
    </row>
    <row r="116" spans="1:10" ht="27.6" thickBot="1">
      <c r="A116" s="307" t="s">
        <v>700</v>
      </c>
      <c r="B116" s="30" t="s">
        <v>768</v>
      </c>
      <c r="C116" s="30"/>
      <c r="D116" s="45">
        <f>D117</f>
        <v>0</v>
      </c>
      <c r="F116" s="307" t="s">
        <v>700</v>
      </c>
      <c r="G116" s="30" t="s">
        <v>768</v>
      </c>
      <c r="H116" s="30"/>
      <c r="I116" s="45">
        <f>I117</f>
        <v>0</v>
      </c>
      <c r="J116" s="45">
        <f>J117</f>
        <v>0</v>
      </c>
    </row>
    <row r="117" spans="1:10" ht="15" thickBot="1">
      <c r="A117" s="27" t="s">
        <v>415</v>
      </c>
      <c r="B117" s="30" t="s">
        <v>768</v>
      </c>
      <c r="C117" s="30" t="s">
        <v>429</v>
      </c>
      <c r="D117" s="45">
        <f>'пр.7,8'!G185</f>
        <v>0</v>
      </c>
      <c r="F117" s="27" t="s">
        <v>415</v>
      </c>
      <c r="G117" s="30" t="s">
        <v>768</v>
      </c>
      <c r="H117" s="30" t="s">
        <v>429</v>
      </c>
      <c r="I117" s="45">
        <f>'пр.7,8'!G988</f>
        <v>0</v>
      </c>
      <c r="J117" s="45">
        <f>'пр.7,8'!H988</f>
        <v>0</v>
      </c>
    </row>
    <row r="118" spans="1:10" ht="60.6" thickBot="1">
      <c r="A118" s="27" t="s">
        <v>813</v>
      </c>
      <c r="B118" s="8" t="s">
        <v>769</v>
      </c>
      <c r="C118" s="8"/>
      <c r="D118" s="45">
        <f>D119</f>
        <v>2000</v>
      </c>
      <c r="F118" s="27" t="s">
        <v>813</v>
      </c>
      <c r="G118" s="8" t="s">
        <v>769</v>
      </c>
      <c r="H118" s="8"/>
      <c r="I118" s="45">
        <f>I119</f>
        <v>2000</v>
      </c>
      <c r="J118" s="45">
        <f>J119</f>
        <v>2000</v>
      </c>
    </row>
    <row r="119" spans="1:10" ht="24.6" thickBot="1">
      <c r="A119" s="27" t="s">
        <v>418</v>
      </c>
      <c r="B119" s="8" t="s">
        <v>769</v>
      </c>
      <c r="C119" s="8" t="s">
        <v>324</v>
      </c>
      <c r="D119" s="45">
        <f>'пр.7,8'!G187</f>
        <v>2000</v>
      </c>
      <c r="F119" s="27" t="s">
        <v>418</v>
      </c>
      <c r="G119" s="8" t="s">
        <v>769</v>
      </c>
      <c r="H119" s="8" t="s">
        <v>324</v>
      </c>
      <c r="I119" s="45">
        <f>'пр.7,8'!G990</f>
        <v>2000</v>
      </c>
      <c r="J119" s="45">
        <f>'пр.7,8'!H990</f>
        <v>2000</v>
      </c>
    </row>
    <row r="120" spans="1:10" ht="27" thickBot="1">
      <c r="A120" s="49" t="s">
        <v>989</v>
      </c>
      <c r="B120" s="59" t="s">
        <v>49</v>
      </c>
      <c r="C120" s="50"/>
      <c r="D120" s="225">
        <f>D121</f>
        <v>1243.2</v>
      </c>
      <c r="F120" s="49" t="s">
        <v>989</v>
      </c>
      <c r="G120" s="59" t="s">
        <v>49</v>
      </c>
      <c r="H120" s="50"/>
      <c r="I120" s="225">
        <f>I121</f>
        <v>1243.2</v>
      </c>
      <c r="J120" s="225">
        <f>J121</f>
        <v>1243.2</v>
      </c>
    </row>
    <row r="121" spans="1:10" ht="40.200000000000003" thickBot="1">
      <c r="A121" s="60" t="s">
        <v>705</v>
      </c>
      <c r="B121" s="29" t="s">
        <v>50</v>
      </c>
      <c r="C121" s="9"/>
      <c r="D121" s="127">
        <f>D122+D127+D125</f>
        <v>1243.2</v>
      </c>
      <c r="F121" s="60" t="s">
        <v>705</v>
      </c>
      <c r="G121" s="29" t="s">
        <v>50</v>
      </c>
      <c r="H121" s="9"/>
      <c r="I121" s="127">
        <f>I122+I127+I125</f>
        <v>1243.2</v>
      </c>
      <c r="J121" s="127">
        <f>J122+J127+J125</f>
        <v>1243.2</v>
      </c>
    </row>
    <row r="122" spans="1:10" ht="15" thickBot="1">
      <c r="A122" s="237" t="s">
        <v>47</v>
      </c>
      <c r="B122" s="30" t="s">
        <v>51</v>
      </c>
      <c r="C122" s="8"/>
      <c r="D122" s="45">
        <f>D124+D123</f>
        <v>400</v>
      </c>
      <c r="F122" s="237" t="s">
        <v>47</v>
      </c>
      <c r="G122" s="30" t="s">
        <v>51</v>
      </c>
      <c r="H122" s="8"/>
      <c r="I122" s="45">
        <f>I124+I123</f>
        <v>400</v>
      </c>
      <c r="J122" s="45">
        <f>J124+J123</f>
        <v>400</v>
      </c>
    </row>
    <row r="123" spans="1:10" ht="25.2" thickBot="1">
      <c r="A123" s="5" t="s">
        <v>414</v>
      </c>
      <c r="B123" s="30" t="s">
        <v>51</v>
      </c>
      <c r="C123" s="8" t="s">
        <v>324</v>
      </c>
      <c r="D123" s="45">
        <f>'пр.7,8'!G202</f>
        <v>400</v>
      </c>
      <c r="F123" s="5" t="s">
        <v>414</v>
      </c>
      <c r="G123" s="30" t="s">
        <v>51</v>
      </c>
      <c r="H123" s="8" t="s">
        <v>324</v>
      </c>
      <c r="I123" s="45">
        <f>'пр.7,8'!G1004</f>
        <v>400</v>
      </c>
      <c r="J123" s="45">
        <f>'пр.7,8'!H1004</f>
        <v>400</v>
      </c>
    </row>
    <row r="124" spans="1:10" ht="15" thickBot="1">
      <c r="A124" s="27" t="s">
        <v>415</v>
      </c>
      <c r="B124" s="30" t="s">
        <v>51</v>
      </c>
      <c r="C124" s="8" t="s">
        <v>429</v>
      </c>
      <c r="D124" s="45">
        <f>'пр.7,8'!G203</f>
        <v>0</v>
      </c>
      <c r="F124" s="27" t="s">
        <v>415</v>
      </c>
      <c r="G124" s="30" t="s">
        <v>51</v>
      </c>
      <c r="H124" s="8" t="s">
        <v>429</v>
      </c>
      <c r="I124" s="45">
        <f>'пр.7,8'!G1005</f>
        <v>0</v>
      </c>
      <c r="J124" s="45">
        <f>'пр.7,8'!H1005</f>
        <v>0</v>
      </c>
    </row>
    <row r="125" spans="1:10" ht="40.200000000000003" thickBot="1">
      <c r="A125" s="304" t="s">
        <v>734</v>
      </c>
      <c r="B125" s="30" t="s">
        <v>157</v>
      </c>
      <c r="C125" s="8" t="s">
        <v>429</v>
      </c>
      <c r="D125" s="124">
        <f>'пр.7,8'!G204+'пр.7,8'!G205</f>
        <v>263.2</v>
      </c>
      <c r="F125" s="304" t="s">
        <v>734</v>
      </c>
      <c r="G125" s="30" t="s">
        <v>157</v>
      </c>
      <c r="H125" s="8" t="s">
        <v>429</v>
      </c>
      <c r="I125" s="45">
        <f>'пр.7,8'!G1006+'пр.7,8'!G1007</f>
        <v>263.2</v>
      </c>
      <c r="J125" s="45">
        <f>'пр.7,8'!H1006+'пр.7,8'!H1007</f>
        <v>263.2</v>
      </c>
    </row>
    <row r="126" spans="1:10" ht="15" thickBot="1">
      <c r="A126" s="237" t="s">
        <v>48</v>
      </c>
      <c r="B126" s="30" t="s">
        <v>52</v>
      </c>
      <c r="C126" s="8"/>
      <c r="D126" s="45">
        <f>D127</f>
        <v>580</v>
      </c>
      <c r="F126" s="237" t="s">
        <v>48</v>
      </c>
      <c r="G126" s="30" t="s">
        <v>52</v>
      </c>
      <c r="H126" s="8"/>
      <c r="I126" s="45">
        <f>'пр.7,8'!G952</f>
        <v>580</v>
      </c>
      <c r="J126" s="45">
        <f>'пр.7,8'!H952</f>
        <v>580</v>
      </c>
    </row>
    <row r="127" spans="1:10" ht="25.2" thickBot="1">
      <c r="A127" s="5" t="s">
        <v>414</v>
      </c>
      <c r="B127" s="30" t="s">
        <v>52</v>
      </c>
      <c r="C127" s="8" t="s">
        <v>324</v>
      </c>
      <c r="D127" s="45">
        <f>'пр.7,8'!G153</f>
        <v>580</v>
      </c>
      <c r="F127" s="5" t="s">
        <v>414</v>
      </c>
      <c r="G127" s="30" t="s">
        <v>52</v>
      </c>
      <c r="H127" s="8" t="s">
        <v>324</v>
      </c>
      <c r="I127" s="45">
        <f>'пр.7,8'!G953</f>
        <v>580</v>
      </c>
      <c r="J127" s="45">
        <f>'пр.7,8'!H953</f>
        <v>580</v>
      </c>
    </row>
    <row r="128" spans="1:10" ht="27" thickBot="1">
      <c r="A128" s="49" t="s">
        <v>990</v>
      </c>
      <c r="B128" s="59" t="s">
        <v>57</v>
      </c>
      <c r="C128" s="50"/>
      <c r="D128" s="225">
        <f>D129</f>
        <v>0</v>
      </c>
      <c r="F128" s="49" t="s">
        <v>990</v>
      </c>
      <c r="G128" s="59" t="s">
        <v>57</v>
      </c>
      <c r="H128" s="50"/>
      <c r="I128" s="225">
        <f>I129</f>
        <v>0</v>
      </c>
      <c r="J128" s="225">
        <f>J129</f>
        <v>0</v>
      </c>
    </row>
    <row r="129" spans="1:10" ht="27" thickBot="1">
      <c r="A129" s="56" t="s">
        <v>53</v>
      </c>
      <c r="B129" s="29" t="s">
        <v>58</v>
      </c>
      <c r="C129" s="8"/>
      <c r="D129" s="127">
        <f>D130+D133</f>
        <v>0</v>
      </c>
      <c r="F129" s="56" t="s">
        <v>53</v>
      </c>
      <c r="G129" s="29" t="s">
        <v>58</v>
      </c>
      <c r="H129" s="8"/>
      <c r="I129" s="127">
        <f>I130+I133</f>
        <v>0</v>
      </c>
      <c r="J129" s="127">
        <f>J130+J133</f>
        <v>0</v>
      </c>
    </row>
    <row r="130" spans="1:10" ht="15" thickBot="1">
      <c r="A130" s="237" t="s">
        <v>428</v>
      </c>
      <c r="B130" s="30" t="s">
        <v>59</v>
      </c>
      <c r="C130" s="9"/>
      <c r="D130" s="45">
        <f>D132+D131</f>
        <v>0</v>
      </c>
      <c r="F130" s="237" t="s">
        <v>428</v>
      </c>
      <c r="G130" s="30" t="s">
        <v>59</v>
      </c>
      <c r="H130" s="9"/>
      <c r="I130" s="45">
        <f>I132+I131</f>
        <v>0</v>
      </c>
      <c r="J130" s="45">
        <f>J132+J131</f>
        <v>0</v>
      </c>
    </row>
    <row r="131" spans="1:10" ht="24.6" thickBot="1">
      <c r="A131" s="27" t="s">
        <v>414</v>
      </c>
      <c r="B131" s="30" t="s">
        <v>59</v>
      </c>
      <c r="C131" s="8" t="s">
        <v>324</v>
      </c>
      <c r="D131" s="45">
        <f>'пр.7,8'!G46+'пр.7,8'!G88</f>
        <v>0</v>
      </c>
      <c r="F131" s="27" t="s">
        <v>414</v>
      </c>
      <c r="G131" s="30" t="s">
        <v>59</v>
      </c>
      <c r="H131" s="8" t="s">
        <v>324</v>
      </c>
      <c r="I131" s="45">
        <v>0</v>
      </c>
      <c r="J131" s="45">
        <v>0</v>
      </c>
    </row>
    <row r="132" spans="1:10" ht="15" thickBot="1">
      <c r="A132" s="27" t="s">
        <v>415</v>
      </c>
      <c r="B132" s="30" t="s">
        <v>59</v>
      </c>
      <c r="C132" s="8" t="s">
        <v>429</v>
      </c>
      <c r="D132" s="45">
        <f>'пр.7,8'!G48+'пр.7,8'!G90+'пр.7,8'!G143+'пр.7,8'!G208</f>
        <v>0</v>
      </c>
      <c r="F132" s="27" t="s">
        <v>415</v>
      </c>
      <c r="G132" s="30" t="s">
        <v>59</v>
      </c>
      <c r="H132" s="8" t="s">
        <v>429</v>
      </c>
      <c r="I132" s="45">
        <v>0</v>
      </c>
      <c r="J132" s="45">
        <v>0</v>
      </c>
    </row>
    <row r="133" spans="1:10" ht="15" thickBot="1">
      <c r="A133" s="237" t="s">
        <v>2</v>
      </c>
      <c r="B133" s="30" t="s">
        <v>60</v>
      </c>
      <c r="C133" s="8"/>
      <c r="D133" s="45">
        <f>D134</f>
        <v>0</v>
      </c>
      <c r="F133" s="237" t="s">
        <v>2</v>
      </c>
      <c r="G133" s="30" t="s">
        <v>60</v>
      </c>
      <c r="H133" s="8"/>
      <c r="I133" s="45">
        <f>I134</f>
        <v>0</v>
      </c>
      <c r="J133" s="45">
        <f>J134</f>
        <v>0</v>
      </c>
    </row>
    <row r="134" spans="1:10" ht="15" thickBot="1">
      <c r="A134" s="27" t="s">
        <v>415</v>
      </c>
      <c r="B134" s="30" t="s">
        <v>60</v>
      </c>
      <c r="C134" s="8" t="s">
        <v>429</v>
      </c>
      <c r="D134" s="45">
        <f>'пр.7,8'!G50+'пр.7,8'!G92+'пр.7,8'!G145+'пр.7,8'!G210</f>
        <v>0</v>
      </c>
      <c r="F134" s="27" t="s">
        <v>415</v>
      </c>
      <c r="G134" s="30" t="s">
        <v>60</v>
      </c>
      <c r="H134" s="8" t="s">
        <v>429</v>
      </c>
      <c r="I134" s="45">
        <v>0</v>
      </c>
      <c r="J134" s="45">
        <v>0</v>
      </c>
    </row>
    <row r="135" spans="1:10" ht="27" thickBot="1">
      <c r="A135" s="49" t="s">
        <v>971</v>
      </c>
      <c r="B135" s="59" t="s">
        <v>61</v>
      </c>
      <c r="C135" s="50"/>
      <c r="D135" s="225">
        <f>D136</f>
        <v>0</v>
      </c>
      <c r="F135" s="49" t="s">
        <v>971</v>
      </c>
      <c r="G135" s="59" t="s">
        <v>61</v>
      </c>
      <c r="H135" s="50"/>
      <c r="I135" s="225">
        <f>I136</f>
        <v>0</v>
      </c>
      <c r="J135" s="225">
        <f>J136</f>
        <v>0</v>
      </c>
    </row>
    <row r="136" spans="1:10" ht="27" thickBot="1">
      <c r="A136" s="56" t="s">
        <v>54</v>
      </c>
      <c r="B136" s="29" t="s">
        <v>62</v>
      </c>
      <c r="C136" s="9"/>
      <c r="D136" s="127">
        <f>D138</f>
        <v>0</v>
      </c>
      <c r="F136" s="56" t="s">
        <v>54</v>
      </c>
      <c r="G136" s="29" t="s">
        <v>62</v>
      </c>
      <c r="H136" s="9"/>
      <c r="I136" s="127">
        <f>I138</f>
        <v>0</v>
      </c>
      <c r="J136" s="127">
        <f>J138</f>
        <v>0</v>
      </c>
    </row>
    <row r="137" spans="1:10" ht="27" thickBot="1">
      <c r="A137" s="237" t="s">
        <v>55</v>
      </c>
      <c r="B137" s="30" t="s">
        <v>63</v>
      </c>
      <c r="C137" s="8"/>
      <c r="D137" s="45">
        <f>D138</f>
        <v>0</v>
      </c>
      <c r="F137" s="237" t="s">
        <v>55</v>
      </c>
      <c r="G137" s="30" t="s">
        <v>63</v>
      </c>
      <c r="H137" s="8"/>
      <c r="I137" s="45">
        <f>I138</f>
        <v>0</v>
      </c>
      <c r="J137" s="45">
        <f>J138</f>
        <v>0</v>
      </c>
    </row>
    <row r="138" spans="1:10" ht="15" thickBot="1">
      <c r="A138" s="27" t="s">
        <v>415</v>
      </c>
      <c r="B138" s="30" t="s">
        <v>63</v>
      </c>
      <c r="C138" s="8" t="s">
        <v>429</v>
      </c>
      <c r="D138" s="45">
        <f>'пр.7,8'!G214+'пр.7,8'!G149+'пр.7,8'!G96+'пр.7,8'!G54</f>
        <v>0</v>
      </c>
      <c r="F138" s="27" t="s">
        <v>415</v>
      </c>
      <c r="G138" s="30" t="s">
        <v>63</v>
      </c>
      <c r="H138" s="8" t="s">
        <v>429</v>
      </c>
      <c r="I138" s="45">
        <v>0</v>
      </c>
      <c r="J138" s="45">
        <v>0</v>
      </c>
    </row>
    <row r="139" spans="1:10" ht="40.799999999999997" thickBot="1">
      <c r="A139" s="61" t="s">
        <v>983</v>
      </c>
      <c r="B139" s="59" t="s">
        <v>64</v>
      </c>
      <c r="C139" s="55"/>
      <c r="D139" s="225">
        <f>D140</f>
        <v>4918.2999999999993</v>
      </c>
      <c r="F139" s="61" t="s">
        <v>983</v>
      </c>
      <c r="G139" s="59" t="s">
        <v>64</v>
      </c>
      <c r="H139" s="55"/>
      <c r="I139" s="225">
        <f>I140</f>
        <v>4723.7999999999993</v>
      </c>
      <c r="J139" s="225">
        <f>J140</f>
        <v>4633</v>
      </c>
    </row>
    <row r="140" spans="1:10" ht="27" thickBot="1">
      <c r="A140" s="56" t="s">
        <v>56</v>
      </c>
      <c r="B140" s="29" t="s">
        <v>65</v>
      </c>
      <c r="C140" s="9"/>
      <c r="D140" s="127">
        <f>D146+D147+D143+D141+D149+D151</f>
        <v>4918.2999999999993</v>
      </c>
      <c r="F140" s="56" t="s">
        <v>56</v>
      </c>
      <c r="G140" s="29" t="s">
        <v>65</v>
      </c>
      <c r="H140" s="9"/>
      <c r="I140" s="127">
        <f>I146+I147+I143+I141+I149+I151</f>
        <v>4723.7999999999993</v>
      </c>
      <c r="J140" s="127">
        <f>J146+J147+J143+J141+J149+J151</f>
        <v>4633</v>
      </c>
    </row>
    <row r="141" spans="1:10" ht="27" thickBot="1">
      <c r="A141" s="237" t="s">
        <v>56</v>
      </c>
      <c r="B141" s="30" t="s">
        <v>66</v>
      </c>
      <c r="C141" s="9"/>
      <c r="D141" s="45">
        <f>D142</f>
        <v>300</v>
      </c>
      <c r="F141" s="237" t="s">
        <v>56</v>
      </c>
      <c r="G141" s="30" t="s">
        <v>66</v>
      </c>
      <c r="H141" s="9"/>
      <c r="I141" s="45">
        <f>I142</f>
        <v>0</v>
      </c>
      <c r="J141" s="45">
        <f>J142</f>
        <v>0</v>
      </c>
    </row>
    <row r="142" spans="1:10" ht="15" thickBot="1">
      <c r="A142" s="27" t="s">
        <v>415</v>
      </c>
      <c r="B142" s="30" t="s">
        <v>66</v>
      </c>
      <c r="C142" s="30" t="s">
        <v>429</v>
      </c>
      <c r="D142" s="45">
        <f>'пр.7,8'!G99</f>
        <v>300</v>
      </c>
      <c r="F142" s="27" t="s">
        <v>415</v>
      </c>
      <c r="G142" s="30" t="s">
        <v>66</v>
      </c>
      <c r="H142" s="30" t="s">
        <v>429</v>
      </c>
      <c r="I142" s="45">
        <f>'пр.7,8'!G899</f>
        <v>0</v>
      </c>
      <c r="J142" s="45">
        <f>'пр.7,8'!H899</f>
        <v>0</v>
      </c>
    </row>
    <row r="143" spans="1:10" ht="15" thickBot="1">
      <c r="A143" s="166" t="s">
        <v>740</v>
      </c>
      <c r="B143" s="30" t="s">
        <v>632</v>
      </c>
      <c r="C143" s="30"/>
      <c r="D143" s="45">
        <f>D144</f>
        <v>12.9</v>
      </c>
      <c r="F143" s="166" t="s">
        <v>740</v>
      </c>
      <c r="G143" s="30" t="s">
        <v>632</v>
      </c>
      <c r="H143" s="30"/>
      <c r="I143" s="45">
        <f>I144</f>
        <v>12.9</v>
      </c>
      <c r="J143" s="45">
        <f>J144</f>
        <v>12.9</v>
      </c>
    </row>
    <row r="144" spans="1:10" ht="15" thickBot="1">
      <c r="A144" s="27" t="s">
        <v>415</v>
      </c>
      <c r="B144" s="30" t="s">
        <v>632</v>
      </c>
      <c r="C144" s="30" t="s">
        <v>429</v>
      </c>
      <c r="D144" s="45">
        <f>'пр.7,8'!G104</f>
        <v>12.9</v>
      </c>
      <c r="F144" s="27" t="s">
        <v>415</v>
      </c>
      <c r="G144" s="30" t="s">
        <v>632</v>
      </c>
      <c r="H144" s="30" t="s">
        <v>429</v>
      </c>
      <c r="I144" s="45">
        <f>'пр.7,8'!G905</f>
        <v>12.9</v>
      </c>
      <c r="J144" s="45">
        <f>'пр.7,8'!H905</f>
        <v>12.9</v>
      </c>
    </row>
    <row r="145" spans="1:10" ht="24.6" thickBot="1">
      <c r="A145" s="166" t="s">
        <v>737</v>
      </c>
      <c r="B145" s="30" t="s">
        <v>629</v>
      </c>
      <c r="C145" s="29"/>
      <c r="D145" s="45">
        <f>D146</f>
        <v>231.7</v>
      </c>
      <c r="F145" s="166" t="s">
        <v>737</v>
      </c>
      <c r="G145" s="30" t="s">
        <v>629</v>
      </c>
      <c r="H145" s="29"/>
      <c r="I145" s="45">
        <f>I146</f>
        <v>349.7</v>
      </c>
      <c r="J145" s="45">
        <f>J146</f>
        <v>349.3</v>
      </c>
    </row>
    <row r="146" spans="1:10" ht="15" thickBot="1">
      <c r="A146" s="27" t="s">
        <v>415</v>
      </c>
      <c r="B146" s="30" t="s">
        <v>629</v>
      </c>
      <c r="C146" s="30" t="s">
        <v>429</v>
      </c>
      <c r="D146" s="45">
        <f>'пр.7,8'!G109+'пр.7,8'!G107</f>
        <v>231.7</v>
      </c>
      <c r="F146" s="27" t="s">
        <v>415</v>
      </c>
      <c r="G146" s="30" t="s">
        <v>629</v>
      </c>
      <c r="H146" s="30" t="s">
        <v>429</v>
      </c>
      <c r="I146" s="45">
        <f>'пр.7,8'!G909+'пр.7,8'!G907</f>
        <v>349.7</v>
      </c>
      <c r="J146" s="45">
        <f>'пр.7,8'!H909+'пр.7,8'!H907</f>
        <v>349.3</v>
      </c>
    </row>
    <row r="147" spans="1:10" ht="24.6" thickBot="1">
      <c r="A147" s="197" t="s">
        <v>735</v>
      </c>
      <c r="B147" s="30" t="s">
        <v>628</v>
      </c>
      <c r="C147" s="8"/>
      <c r="D147" s="45">
        <f>D148</f>
        <v>767.69999999999993</v>
      </c>
      <c r="F147" s="197" t="s">
        <v>735</v>
      </c>
      <c r="G147" s="30" t="s">
        <v>628</v>
      </c>
      <c r="H147" s="8"/>
      <c r="I147" s="45">
        <f>I148</f>
        <v>748.4</v>
      </c>
      <c r="J147" s="45">
        <f>J148</f>
        <v>726</v>
      </c>
    </row>
    <row r="148" spans="1:10" ht="15" thickBot="1">
      <c r="A148" s="27" t="s">
        <v>415</v>
      </c>
      <c r="B148" s="30" t="s">
        <v>628</v>
      </c>
      <c r="C148" s="8" t="s">
        <v>429</v>
      </c>
      <c r="D148" s="45">
        <f>'пр.7,8'!G103+'пр.7,8'!G101</f>
        <v>767.69999999999993</v>
      </c>
      <c r="F148" s="27" t="s">
        <v>415</v>
      </c>
      <c r="G148" s="30" t="s">
        <v>628</v>
      </c>
      <c r="H148" s="8" t="s">
        <v>429</v>
      </c>
      <c r="I148" s="45">
        <f>'пр.7,8'!G903+'пр.7,8'!G901</f>
        <v>748.4</v>
      </c>
      <c r="J148" s="45">
        <f>'пр.7,8'!H903+'пр.7,8'!H901</f>
        <v>726</v>
      </c>
    </row>
    <row r="149" spans="1:10" ht="24.6" thickBot="1">
      <c r="A149" s="263" t="s">
        <v>741</v>
      </c>
      <c r="B149" s="30" t="s">
        <v>658</v>
      </c>
      <c r="C149" s="29"/>
      <c r="D149" s="45">
        <f>D150</f>
        <v>2646</v>
      </c>
      <c r="F149" s="263" t="s">
        <v>741</v>
      </c>
      <c r="G149" s="30" t="s">
        <v>658</v>
      </c>
      <c r="H149" s="29"/>
      <c r="I149" s="45">
        <f>I150</f>
        <v>2652.7999999999997</v>
      </c>
      <c r="J149" s="45">
        <f>J150</f>
        <v>2584.7999999999997</v>
      </c>
    </row>
    <row r="150" spans="1:10" ht="15" thickBot="1">
      <c r="A150" s="27" t="s">
        <v>415</v>
      </c>
      <c r="B150" s="30" t="s">
        <v>658</v>
      </c>
      <c r="C150" s="30" t="s">
        <v>429</v>
      </c>
      <c r="D150" s="45">
        <f>'пр.7,8'!G113+'пр.7,8'!G111</f>
        <v>2646</v>
      </c>
      <c r="F150" s="27" t="s">
        <v>415</v>
      </c>
      <c r="G150" s="30" t="s">
        <v>658</v>
      </c>
      <c r="H150" s="30" t="s">
        <v>429</v>
      </c>
      <c r="I150" s="45">
        <f>'пр.7,8'!G912+'пр.7,8'!G910</f>
        <v>2652.7999999999997</v>
      </c>
      <c r="J150" s="45">
        <f>'пр.7,8'!H912+'пр.7,8'!H910</f>
        <v>2584.7999999999997</v>
      </c>
    </row>
    <row r="151" spans="1:10" ht="27.6" thickBot="1">
      <c r="A151" s="57" t="s">
        <v>244</v>
      </c>
      <c r="B151" s="46" t="s">
        <v>776</v>
      </c>
      <c r="C151" s="30"/>
      <c r="D151" s="45">
        <f>D152</f>
        <v>960</v>
      </c>
      <c r="F151" s="57" t="s">
        <v>244</v>
      </c>
      <c r="G151" s="46" t="s">
        <v>776</v>
      </c>
      <c r="H151" s="30"/>
      <c r="I151" s="45">
        <f>I152</f>
        <v>960</v>
      </c>
      <c r="J151" s="45">
        <f>J152</f>
        <v>960</v>
      </c>
    </row>
    <row r="152" spans="1:10" ht="15" thickBot="1">
      <c r="A152" s="251" t="s">
        <v>423</v>
      </c>
      <c r="B152" s="46" t="s">
        <v>776</v>
      </c>
      <c r="C152" s="242" t="s">
        <v>249</v>
      </c>
      <c r="D152" s="45">
        <f>'пр.7,8'!G220</f>
        <v>960</v>
      </c>
      <c r="F152" s="251" t="s">
        <v>423</v>
      </c>
      <c r="G152" s="46" t="s">
        <v>776</v>
      </c>
      <c r="H152" s="242" t="s">
        <v>249</v>
      </c>
      <c r="I152" s="45">
        <f>'пр.7,8'!G1023</f>
        <v>960</v>
      </c>
      <c r="J152" s="45">
        <f>'пр.7,8'!H1023</f>
        <v>960</v>
      </c>
    </row>
    <row r="153" spans="1:10" s="321" customFormat="1" ht="27" thickBot="1">
      <c r="A153" s="334" t="s">
        <v>1028</v>
      </c>
      <c r="B153" s="330" t="s">
        <v>68</v>
      </c>
      <c r="C153" s="331"/>
      <c r="D153" s="332">
        <f>D154+D173+D195+D212+D233+D239</f>
        <v>48631.3</v>
      </c>
      <c r="E153" s="333"/>
      <c r="F153" s="334" t="s">
        <v>1028</v>
      </c>
      <c r="G153" s="397" t="s">
        <v>68</v>
      </c>
      <c r="H153" s="398"/>
      <c r="I153" s="332">
        <f>I154+I173+I195+I212+I233+I239</f>
        <v>48631.3</v>
      </c>
      <c r="J153" s="332">
        <f>J154+J173+J195+J212+J233+J239</f>
        <v>48580</v>
      </c>
    </row>
    <row r="154" spans="1:10" ht="27" thickBot="1">
      <c r="A154" s="62" t="s">
        <v>1029</v>
      </c>
      <c r="B154" s="59" t="s">
        <v>69</v>
      </c>
      <c r="C154" s="50"/>
      <c r="D154" s="225">
        <f>D155</f>
        <v>16400</v>
      </c>
      <c r="F154" s="62" t="s">
        <v>1029</v>
      </c>
      <c r="G154" s="59" t="s">
        <v>69</v>
      </c>
      <c r="H154" s="50"/>
      <c r="I154" s="225">
        <f>I155</f>
        <v>16400</v>
      </c>
      <c r="J154" s="225">
        <f>J155</f>
        <v>16400</v>
      </c>
    </row>
    <row r="155" spans="1:10" ht="27" thickBot="1">
      <c r="A155" s="56" t="s">
        <v>708</v>
      </c>
      <c r="B155" s="29" t="s">
        <v>70</v>
      </c>
      <c r="C155" s="8"/>
      <c r="D155" s="127">
        <f>D156+D158+D161+D164+D168+D171+D166</f>
        <v>16400</v>
      </c>
      <c r="F155" s="56" t="s">
        <v>708</v>
      </c>
      <c r="G155" s="29" t="s">
        <v>70</v>
      </c>
      <c r="H155" s="8"/>
      <c r="I155" s="127">
        <f>I156+I158+I161+I164+I168+I171+I166</f>
        <v>16400</v>
      </c>
      <c r="J155" s="127">
        <f>J156+J158+J161+J164+J168+J171+J166</f>
        <v>16400</v>
      </c>
    </row>
    <row r="156" spans="1:10" ht="15" thickBot="1">
      <c r="A156" s="53" t="s">
        <v>427</v>
      </c>
      <c r="B156" s="30" t="s">
        <v>71</v>
      </c>
      <c r="C156" s="8"/>
      <c r="D156" s="45">
        <f>D157</f>
        <v>13000</v>
      </c>
      <c r="F156" s="53" t="s">
        <v>427</v>
      </c>
      <c r="G156" s="30" t="s">
        <v>71</v>
      </c>
      <c r="H156" s="8"/>
      <c r="I156" s="45">
        <f>I157</f>
        <v>13000</v>
      </c>
      <c r="J156" s="45">
        <f>J157</f>
        <v>13000</v>
      </c>
    </row>
    <row r="157" spans="1:10" ht="25.2" thickBot="1">
      <c r="A157" s="5" t="s">
        <v>414</v>
      </c>
      <c r="B157" s="30" t="s">
        <v>71</v>
      </c>
      <c r="C157" s="8" t="s">
        <v>324</v>
      </c>
      <c r="D157" s="45">
        <f>'пр.7,8'!G621</f>
        <v>13000</v>
      </c>
      <c r="F157" s="5" t="s">
        <v>414</v>
      </c>
      <c r="G157" s="30" t="s">
        <v>71</v>
      </c>
      <c r="H157" s="8" t="s">
        <v>324</v>
      </c>
      <c r="I157" s="45">
        <f>'пр.7,8'!G1425</f>
        <v>13000</v>
      </c>
      <c r="J157" s="45">
        <f>'пр.7,8'!H1425</f>
        <v>13000</v>
      </c>
    </row>
    <row r="158" spans="1:10" ht="15" thickBot="1">
      <c r="A158" s="237" t="s">
        <v>428</v>
      </c>
      <c r="B158" s="30" t="s">
        <v>72</v>
      </c>
      <c r="C158" s="9"/>
      <c r="D158" s="45">
        <f>D159+D160</f>
        <v>1000</v>
      </c>
      <c r="F158" s="237" t="s">
        <v>428</v>
      </c>
      <c r="G158" s="30" t="s">
        <v>72</v>
      </c>
      <c r="H158" s="9"/>
      <c r="I158" s="45">
        <f>I159+I160</f>
        <v>1000</v>
      </c>
      <c r="J158" s="45">
        <f>J159+J160</f>
        <v>1000</v>
      </c>
    </row>
    <row r="159" spans="1:10" ht="15" thickBot="1">
      <c r="A159" s="27" t="s">
        <v>415</v>
      </c>
      <c r="B159" s="30" t="s">
        <v>72</v>
      </c>
      <c r="C159" s="8" t="s">
        <v>429</v>
      </c>
      <c r="D159" s="45">
        <f>'пр.7,8'!G623</f>
        <v>1000</v>
      </c>
      <c r="F159" s="27" t="s">
        <v>415</v>
      </c>
      <c r="G159" s="30" t="s">
        <v>72</v>
      </c>
      <c r="H159" s="8" t="s">
        <v>429</v>
      </c>
      <c r="I159" s="45">
        <f>'пр.7,8'!G1427</f>
        <v>1000</v>
      </c>
      <c r="J159" s="45">
        <f>'пр.7,8'!H1427</f>
        <v>1000</v>
      </c>
    </row>
    <row r="160" spans="1:10" ht="15" thickBot="1">
      <c r="A160" s="254" t="s">
        <v>416</v>
      </c>
      <c r="B160" s="30" t="s">
        <v>72</v>
      </c>
      <c r="C160" s="8" t="s">
        <v>323</v>
      </c>
      <c r="D160" s="45">
        <f>'пр.7,8'!G624</f>
        <v>0</v>
      </c>
      <c r="F160" s="254" t="s">
        <v>416</v>
      </c>
      <c r="G160" s="30" t="s">
        <v>72</v>
      </c>
      <c r="H160" s="8" t="s">
        <v>323</v>
      </c>
      <c r="I160" s="45">
        <v>0</v>
      </c>
      <c r="J160" s="45">
        <v>0</v>
      </c>
    </row>
    <row r="161" spans="1:10" ht="27" thickBot="1">
      <c r="A161" s="237" t="s">
        <v>0</v>
      </c>
      <c r="B161" s="30" t="s">
        <v>73</v>
      </c>
      <c r="C161" s="8"/>
      <c r="D161" s="45">
        <f>D163+D162</f>
        <v>0</v>
      </c>
      <c r="F161" s="237" t="s">
        <v>0</v>
      </c>
      <c r="G161" s="30" t="s">
        <v>73</v>
      </c>
      <c r="H161" s="8"/>
      <c r="I161" s="45">
        <f>I163+I162</f>
        <v>0</v>
      </c>
      <c r="J161" s="45">
        <f>J163+J162</f>
        <v>0</v>
      </c>
    </row>
    <row r="162" spans="1:10" ht="27" thickBot="1">
      <c r="A162" s="237" t="s">
        <v>414</v>
      </c>
      <c r="B162" s="30" t="s">
        <v>73</v>
      </c>
      <c r="C162" s="8" t="s">
        <v>324</v>
      </c>
      <c r="D162" s="45">
        <f>'пр.7,8'!G626</f>
        <v>0</v>
      </c>
      <c r="F162" s="237" t="s">
        <v>414</v>
      </c>
      <c r="G162" s="30" t="s">
        <v>73</v>
      </c>
      <c r="H162" s="8" t="s">
        <v>324</v>
      </c>
      <c r="I162" s="45">
        <v>0</v>
      </c>
      <c r="J162" s="45">
        <v>0</v>
      </c>
    </row>
    <row r="163" spans="1:10" ht="15" thickBot="1">
      <c r="A163" s="27" t="s">
        <v>415</v>
      </c>
      <c r="B163" s="30" t="s">
        <v>73</v>
      </c>
      <c r="C163" s="8" t="s">
        <v>429</v>
      </c>
      <c r="D163" s="45">
        <f>'пр.7,8'!G627</f>
        <v>0</v>
      </c>
      <c r="F163" s="27" t="s">
        <v>415</v>
      </c>
      <c r="G163" s="30" t="s">
        <v>73</v>
      </c>
      <c r="H163" s="8" t="s">
        <v>429</v>
      </c>
      <c r="I163" s="45">
        <v>0</v>
      </c>
      <c r="J163" s="45">
        <v>0</v>
      </c>
    </row>
    <row r="164" spans="1:10" ht="15" thickBot="1">
      <c r="A164" s="54" t="s">
        <v>2</v>
      </c>
      <c r="B164" s="30" t="s">
        <v>74</v>
      </c>
      <c r="C164" s="9"/>
      <c r="D164" s="45">
        <f>'пр.7,8'!G628</f>
        <v>400</v>
      </c>
      <c r="F164" s="54" t="s">
        <v>2</v>
      </c>
      <c r="G164" s="30" t="s">
        <v>74</v>
      </c>
      <c r="H164" s="9"/>
      <c r="I164" s="45">
        <f>I165</f>
        <v>400</v>
      </c>
      <c r="J164" s="45">
        <f>J165</f>
        <v>400</v>
      </c>
    </row>
    <row r="165" spans="1:10" ht="15" thickBot="1">
      <c r="A165" s="27" t="s">
        <v>415</v>
      </c>
      <c r="B165" s="30" t="s">
        <v>74</v>
      </c>
      <c r="C165" s="8" t="s">
        <v>429</v>
      </c>
      <c r="D165" s="45">
        <f>'пр.7,8'!G629</f>
        <v>400</v>
      </c>
      <c r="F165" s="27" t="s">
        <v>415</v>
      </c>
      <c r="G165" s="30" t="s">
        <v>74</v>
      </c>
      <c r="H165" s="8" t="s">
        <v>429</v>
      </c>
      <c r="I165" s="45">
        <f>'пр.7,8'!G1433</f>
        <v>400</v>
      </c>
      <c r="J165" s="45">
        <f>'пр.7,8'!H1433</f>
        <v>400</v>
      </c>
    </row>
    <row r="166" spans="1:10" ht="27" thickBot="1">
      <c r="A166" s="54" t="s">
        <v>700</v>
      </c>
      <c r="B166" s="30" t="s">
        <v>650</v>
      </c>
      <c r="C166" s="29"/>
      <c r="D166" s="45">
        <f>D167</f>
        <v>0</v>
      </c>
      <c r="F166" s="54" t="s">
        <v>700</v>
      </c>
      <c r="G166" s="30" t="s">
        <v>650</v>
      </c>
      <c r="H166" s="29"/>
      <c r="I166" s="45">
        <f>I167</f>
        <v>0</v>
      </c>
      <c r="J166" s="45">
        <f>J167</f>
        <v>0</v>
      </c>
    </row>
    <row r="167" spans="1:10" ht="15" thickBot="1">
      <c r="A167" s="27" t="s">
        <v>415</v>
      </c>
      <c r="B167" s="30" t="s">
        <v>650</v>
      </c>
      <c r="C167" s="30" t="s">
        <v>429</v>
      </c>
      <c r="D167" s="45">
        <f>'пр.7,8'!G631</f>
        <v>0</v>
      </c>
      <c r="F167" s="27" t="s">
        <v>415</v>
      </c>
      <c r="G167" s="30" t="s">
        <v>650</v>
      </c>
      <c r="H167" s="30" t="s">
        <v>429</v>
      </c>
      <c r="I167" s="45">
        <v>0</v>
      </c>
      <c r="J167" s="45">
        <v>0</v>
      </c>
    </row>
    <row r="168" spans="1:10" ht="15" thickBot="1">
      <c r="A168" s="63" t="s">
        <v>67</v>
      </c>
      <c r="B168" s="30" t="s">
        <v>75</v>
      </c>
      <c r="C168" s="8"/>
      <c r="D168" s="45">
        <f>D169+D170</f>
        <v>0</v>
      </c>
      <c r="F168" s="63" t="s">
        <v>67</v>
      </c>
      <c r="G168" s="30" t="s">
        <v>75</v>
      </c>
      <c r="H168" s="8"/>
      <c r="I168" s="45">
        <f>I169</f>
        <v>0</v>
      </c>
      <c r="J168" s="45">
        <f>J169</f>
        <v>0</v>
      </c>
    </row>
    <row r="169" spans="1:10" ht="15" thickBot="1">
      <c r="A169" s="27" t="s">
        <v>415</v>
      </c>
      <c r="B169" s="30" t="s">
        <v>75</v>
      </c>
      <c r="C169" s="8" t="s">
        <v>429</v>
      </c>
      <c r="D169" s="45">
        <f>'пр.7,8'!G633</f>
        <v>0</v>
      </c>
      <c r="F169" s="27" t="s">
        <v>415</v>
      </c>
      <c r="G169" s="30" t="s">
        <v>75</v>
      </c>
      <c r="H169" s="8" t="s">
        <v>429</v>
      </c>
      <c r="I169" s="45">
        <v>0</v>
      </c>
      <c r="J169" s="45">
        <v>0</v>
      </c>
    </row>
    <row r="170" spans="1:10" ht="15" thickBot="1">
      <c r="A170" s="27" t="s">
        <v>423</v>
      </c>
      <c r="B170" s="30" t="s">
        <v>75</v>
      </c>
      <c r="C170" s="46" t="s">
        <v>249</v>
      </c>
      <c r="D170" s="45">
        <f>'пр.7,8'!G634</f>
        <v>0</v>
      </c>
      <c r="F170" s="27" t="s">
        <v>423</v>
      </c>
      <c r="G170" s="30" t="s">
        <v>75</v>
      </c>
      <c r="H170" s="46" t="s">
        <v>249</v>
      </c>
      <c r="I170" s="45">
        <v>0</v>
      </c>
      <c r="J170" s="45">
        <v>0</v>
      </c>
    </row>
    <row r="171" spans="1:10" ht="60.6" thickBot="1">
      <c r="A171" s="27" t="s">
        <v>813</v>
      </c>
      <c r="B171" s="8" t="s">
        <v>624</v>
      </c>
      <c r="C171" s="8"/>
      <c r="D171" s="45">
        <f>D172</f>
        <v>2000</v>
      </c>
      <c r="F171" s="27" t="s">
        <v>813</v>
      </c>
      <c r="G171" s="8" t="s">
        <v>624</v>
      </c>
      <c r="H171" s="8"/>
      <c r="I171" s="45">
        <f>I172</f>
        <v>2000</v>
      </c>
      <c r="J171" s="45">
        <f>J172</f>
        <v>2000</v>
      </c>
    </row>
    <row r="172" spans="1:10" ht="24.6" thickBot="1">
      <c r="A172" s="27" t="s">
        <v>414</v>
      </c>
      <c r="B172" s="8" t="s">
        <v>624</v>
      </c>
      <c r="C172" s="8" t="s">
        <v>324</v>
      </c>
      <c r="D172" s="45">
        <f>'пр.7,8'!G638</f>
        <v>2000</v>
      </c>
      <c r="F172" s="27" t="s">
        <v>414</v>
      </c>
      <c r="G172" s="8" t="s">
        <v>624</v>
      </c>
      <c r="H172" s="8" t="s">
        <v>324</v>
      </c>
      <c r="I172" s="45">
        <f>'пр.7,8'!G1442</f>
        <v>2000</v>
      </c>
      <c r="J172" s="45">
        <f>'пр.7,8'!H1442</f>
        <v>2000</v>
      </c>
    </row>
    <row r="173" spans="1:10" ht="27.6" thickBot="1">
      <c r="A173" s="64" t="s">
        <v>1031</v>
      </c>
      <c r="B173" s="59" t="s">
        <v>77</v>
      </c>
      <c r="C173" s="50"/>
      <c r="D173" s="225">
        <f>D174</f>
        <v>15431.3</v>
      </c>
      <c r="F173" s="64" t="s">
        <v>1031</v>
      </c>
      <c r="G173" s="59" t="s">
        <v>77</v>
      </c>
      <c r="H173" s="50"/>
      <c r="I173" s="225">
        <f>I174</f>
        <v>15431.3</v>
      </c>
      <c r="J173" s="225">
        <f>J174</f>
        <v>15380</v>
      </c>
    </row>
    <row r="174" spans="1:10" ht="40.200000000000003" thickBot="1">
      <c r="A174" s="52" t="s">
        <v>709</v>
      </c>
      <c r="B174" s="29" t="s">
        <v>78</v>
      </c>
      <c r="C174" s="8"/>
      <c r="D174" s="127">
        <f>D175+D177+D180+D183+D187+D189+D191+D193+D185</f>
        <v>15431.3</v>
      </c>
      <c r="F174" s="52" t="s">
        <v>709</v>
      </c>
      <c r="G174" s="29" t="s">
        <v>78</v>
      </c>
      <c r="H174" s="8"/>
      <c r="I174" s="127">
        <f>I175+I177+I180+I183+I187+I189+I191+I193+I185</f>
        <v>15431.3</v>
      </c>
      <c r="J174" s="127">
        <f>J175+J177+J180+J183+J187+J189+J191+J193+J185</f>
        <v>15380</v>
      </c>
    </row>
    <row r="175" spans="1:10" ht="15" thickBot="1">
      <c r="A175" s="53" t="s">
        <v>427</v>
      </c>
      <c r="B175" s="30" t="s">
        <v>79</v>
      </c>
      <c r="C175" s="8"/>
      <c r="D175" s="45">
        <f>D176</f>
        <v>12000</v>
      </c>
      <c r="F175" s="53" t="s">
        <v>427</v>
      </c>
      <c r="G175" s="30" t="s">
        <v>79</v>
      </c>
      <c r="H175" s="8"/>
      <c r="I175" s="45">
        <f>I176</f>
        <v>12000</v>
      </c>
      <c r="J175" s="45">
        <f>J176</f>
        <v>12000</v>
      </c>
    </row>
    <row r="176" spans="1:10" ht="25.2" thickBot="1">
      <c r="A176" s="5" t="s">
        <v>414</v>
      </c>
      <c r="B176" s="30" t="s">
        <v>79</v>
      </c>
      <c r="C176" s="8" t="s">
        <v>324</v>
      </c>
      <c r="D176" s="45">
        <f>'пр.7,8'!G642</f>
        <v>12000</v>
      </c>
      <c r="F176" s="5" t="s">
        <v>414</v>
      </c>
      <c r="G176" s="30" t="s">
        <v>79</v>
      </c>
      <c r="H176" s="8" t="s">
        <v>324</v>
      </c>
      <c r="I176" s="45">
        <f>'пр.7,8'!G1446</f>
        <v>12000</v>
      </c>
      <c r="J176" s="45">
        <f>'пр.7,8'!H1446</f>
        <v>12000</v>
      </c>
    </row>
    <row r="177" spans="1:10" ht="15" thickBot="1">
      <c r="A177" s="237" t="s">
        <v>428</v>
      </c>
      <c r="B177" s="30" t="s">
        <v>80</v>
      </c>
      <c r="C177" s="8"/>
      <c r="D177" s="45">
        <f>D178+D179</f>
        <v>1000</v>
      </c>
      <c r="F177" s="237" t="s">
        <v>428</v>
      </c>
      <c r="G177" s="30" t="s">
        <v>80</v>
      </c>
      <c r="H177" s="8"/>
      <c r="I177" s="45">
        <f>I178+I179</f>
        <v>1000</v>
      </c>
      <c r="J177" s="45">
        <f>J178+J179</f>
        <v>1000</v>
      </c>
    </row>
    <row r="178" spans="1:10" ht="15" thickBot="1">
      <c r="A178" s="27" t="s">
        <v>415</v>
      </c>
      <c r="B178" s="30" t="s">
        <v>80</v>
      </c>
      <c r="C178" s="8" t="s">
        <v>429</v>
      </c>
      <c r="D178" s="45">
        <f>'пр.7,8'!G644</f>
        <v>1000</v>
      </c>
      <c r="F178" s="27" t="s">
        <v>415</v>
      </c>
      <c r="G178" s="30" t="s">
        <v>80</v>
      </c>
      <c r="H178" s="8" t="s">
        <v>429</v>
      </c>
      <c r="I178" s="45">
        <f>'пр.7,8'!G1448</f>
        <v>1000</v>
      </c>
      <c r="J178" s="45">
        <f>'пр.7,8'!H1448</f>
        <v>1000</v>
      </c>
    </row>
    <row r="179" spans="1:10" ht="15" thickBot="1">
      <c r="A179" s="254" t="s">
        <v>416</v>
      </c>
      <c r="B179" s="30" t="s">
        <v>80</v>
      </c>
      <c r="C179" s="8" t="s">
        <v>323</v>
      </c>
      <c r="D179" s="45">
        <f>'пр.7,8'!G645</f>
        <v>0</v>
      </c>
      <c r="F179" s="254" t="s">
        <v>416</v>
      </c>
      <c r="G179" s="30" t="s">
        <v>80</v>
      </c>
      <c r="H179" s="8" t="s">
        <v>323</v>
      </c>
      <c r="I179" s="45">
        <v>0</v>
      </c>
      <c r="J179" s="45">
        <v>0</v>
      </c>
    </row>
    <row r="180" spans="1:10" ht="27" thickBot="1">
      <c r="A180" s="237" t="s">
        <v>0</v>
      </c>
      <c r="B180" s="30" t="s">
        <v>81</v>
      </c>
      <c r="C180" s="8"/>
      <c r="D180" s="45">
        <f>D182+D181</f>
        <v>0</v>
      </c>
      <c r="F180" s="237" t="s">
        <v>0</v>
      </c>
      <c r="G180" s="30" t="s">
        <v>81</v>
      </c>
      <c r="H180" s="8"/>
      <c r="I180" s="45">
        <f>I182+I181</f>
        <v>0</v>
      </c>
      <c r="J180" s="45">
        <f>J182+J181</f>
        <v>0</v>
      </c>
    </row>
    <row r="181" spans="1:10" ht="27" thickBot="1">
      <c r="A181" s="237" t="s">
        <v>414</v>
      </c>
      <c r="B181" s="30" t="s">
        <v>81</v>
      </c>
      <c r="C181" s="8" t="s">
        <v>324</v>
      </c>
      <c r="D181" s="45">
        <f>'пр.7,8'!G647</f>
        <v>0</v>
      </c>
      <c r="F181" s="237" t="s">
        <v>414</v>
      </c>
      <c r="G181" s="30" t="s">
        <v>81</v>
      </c>
      <c r="H181" s="8" t="s">
        <v>324</v>
      </c>
      <c r="I181" s="45">
        <v>0</v>
      </c>
      <c r="J181" s="45">
        <v>0</v>
      </c>
    </row>
    <row r="182" spans="1:10" ht="15" thickBot="1">
      <c r="A182" s="27" t="s">
        <v>415</v>
      </c>
      <c r="B182" s="30" t="s">
        <v>81</v>
      </c>
      <c r="C182" s="8" t="s">
        <v>429</v>
      </c>
      <c r="D182" s="45">
        <f>'пр.7,8'!G648</f>
        <v>0</v>
      </c>
      <c r="F182" s="27" t="s">
        <v>415</v>
      </c>
      <c r="G182" s="30" t="s">
        <v>81</v>
      </c>
      <c r="H182" s="8" t="s">
        <v>429</v>
      </c>
      <c r="I182" s="45">
        <v>0</v>
      </c>
      <c r="J182" s="45">
        <v>0</v>
      </c>
    </row>
    <row r="183" spans="1:10" ht="15" thickBot="1">
      <c r="A183" s="54" t="s">
        <v>2</v>
      </c>
      <c r="B183" s="30" t="s">
        <v>82</v>
      </c>
      <c r="C183" s="8"/>
      <c r="D183" s="45">
        <f>D184</f>
        <v>380</v>
      </c>
      <c r="F183" s="54" t="s">
        <v>2</v>
      </c>
      <c r="G183" s="30" t="s">
        <v>82</v>
      </c>
      <c r="H183" s="8"/>
      <c r="I183" s="45">
        <f>I184</f>
        <v>380</v>
      </c>
      <c r="J183" s="45">
        <f>J184</f>
        <v>380</v>
      </c>
    </row>
    <row r="184" spans="1:10" ht="15" thickBot="1">
      <c r="A184" s="27" t="s">
        <v>415</v>
      </c>
      <c r="B184" s="30" t="s">
        <v>82</v>
      </c>
      <c r="C184" s="8" t="s">
        <v>429</v>
      </c>
      <c r="D184" s="45">
        <f>'пр.7,8'!G650</f>
        <v>380</v>
      </c>
      <c r="F184" s="27" t="s">
        <v>415</v>
      </c>
      <c r="G184" s="30" t="s">
        <v>82</v>
      </c>
      <c r="H184" s="8" t="s">
        <v>429</v>
      </c>
      <c r="I184" s="45">
        <f>'пр.7,8'!G1454</f>
        <v>380</v>
      </c>
      <c r="J184" s="45">
        <f>'пр.7,8'!H1454</f>
        <v>380</v>
      </c>
    </row>
    <row r="185" spans="1:10" ht="27" thickBot="1">
      <c r="A185" s="54" t="s">
        <v>700</v>
      </c>
      <c r="B185" s="30" t="s">
        <v>651</v>
      </c>
      <c r="C185" s="30"/>
      <c r="D185" s="45">
        <f>D186</f>
        <v>0</v>
      </c>
      <c r="F185" s="54" t="s">
        <v>700</v>
      </c>
      <c r="G185" s="30" t="s">
        <v>651</v>
      </c>
      <c r="H185" s="30"/>
      <c r="I185" s="45">
        <f>I186</f>
        <v>0</v>
      </c>
      <c r="J185" s="45">
        <f>J186</f>
        <v>0</v>
      </c>
    </row>
    <row r="186" spans="1:10" ht="15" thickBot="1">
      <c r="A186" s="27" t="s">
        <v>415</v>
      </c>
      <c r="B186" s="30" t="s">
        <v>651</v>
      </c>
      <c r="C186" s="30" t="s">
        <v>429</v>
      </c>
      <c r="D186" s="45">
        <f>'пр.7,8'!G652</f>
        <v>0</v>
      </c>
      <c r="F186" s="27" t="s">
        <v>415</v>
      </c>
      <c r="G186" s="30" t="s">
        <v>651</v>
      </c>
      <c r="H186" s="30" t="s">
        <v>429</v>
      </c>
      <c r="I186" s="45">
        <v>0</v>
      </c>
      <c r="J186" s="45">
        <v>0</v>
      </c>
    </row>
    <row r="187" spans="1:10" ht="15" thickBot="1">
      <c r="A187" s="63" t="s">
        <v>67</v>
      </c>
      <c r="B187" s="30" t="s">
        <v>83</v>
      </c>
      <c r="C187" s="8"/>
      <c r="D187" s="45">
        <f>D188</f>
        <v>0</v>
      </c>
      <c r="F187" s="63" t="s">
        <v>67</v>
      </c>
      <c r="G187" s="30" t="s">
        <v>83</v>
      </c>
      <c r="H187" s="8"/>
      <c r="I187" s="45">
        <f>I188</f>
        <v>0</v>
      </c>
      <c r="J187" s="45">
        <f>J188</f>
        <v>0</v>
      </c>
    </row>
    <row r="188" spans="1:10" ht="15" thickBot="1">
      <c r="A188" s="27" t="s">
        <v>415</v>
      </c>
      <c r="B188" s="30" t="s">
        <v>83</v>
      </c>
      <c r="C188" s="8" t="s">
        <v>429</v>
      </c>
      <c r="D188" s="45">
        <f>'пр.7,8'!G654</f>
        <v>0</v>
      </c>
      <c r="F188" s="27" t="s">
        <v>415</v>
      </c>
      <c r="G188" s="30" t="s">
        <v>83</v>
      </c>
      <c r="H188" s="8" t="s">
        <v>429</v>
      </c>
      <c r="I188" s="45">
        <v>0</v>
      </c>
      <c r="J188" s="45">
        <v>0</v>
      </c>
    </row>
    <row r="189" spans="1:10" ht="27" thickBot="1">
      <c r="A189" s="419" t="s">
        <v>76</v>
      </c>
      <c r="B189" s="46" t="s">
        <v>890</v>
      </c>
      <c r="C189" s="8"/>
      <c r="D189" s="45">
        <f>D190</f>
        <v>51.300000000000004</v>
      </c>
      <c r="F189" s="237" t="s">
        <v>76</v>
      </c>
      <c r="G189" s="46" t="s">
        <v>890</v>
      </c>
      <c r="H189" s="8"/>
      <c r="I189" s="45">
        <f>I190</f>
        <v>51.300000000000004</v>
      </c>
      <c r="J189" s="45">
        <f>J190</f>
        <v>0</v>
      </c>
    </row>
    <row r="190" spans="1:10" ht="15" thickBot="1">
      <c r="A190" s="27" t="s">
        <v>415</v>
      </c>
      <c r="B190" s="46" t="s">
        <v>890</v>
      </c>
      <c r="C190" s="8" t="s">
        <v>429</v>
      </c>
      <c r="D190" s="45">
        <f>'пр.7,8'!G658+'пр.7,8'!G656</f>
        <v>51.300000000000004</v>
      </c>
      <c r="F190" s="27" t="s">
        <v>415</v>
      </c>
      <c r="G190" s="46" t="s">
        <v>890</v>
      </c>
      <c r="H190" s="8" t="s">
        <v>429</v>
      </c>
      <c r="I190" s="45">
        <f>'пр.7,8'!G1462+'пр.7,8'!G1460</f>
        <v>51.300000000000004</v>
      </c>
      <c r="J190" s="45">
        <f>'пр.7,8'!H1462+'пр.7,8'!H1460</f>
        <v>0</v>
      </c>
    </row>
    <row r="191" spans="1:10" ht="25.2" thickBot="1">
      <c r="A191" s="48" t="s">
        <v>808</v>
      </c>
      <c r="B191" s="8" t="s">
        <v>586</v>
      </c>
      <c r="C191" s="8"/>
      <c r="D191" s="124">
        <f>D192</f>
        <v>0</v>
      </c>
      <c r="F191" s="48" t="s">
        <v>808</v>
      </c>
      <c r="G191" s="8" t="s">
        <v>586</v>
      </c>
      <c r="H191" s="8"/>
      <c r="I191" s="124">
        <f>I192</f>
        <v>0</v>
      </c>
      <c r="J191" s="124">
        <f>J192</f>
        <v>0</v>
      </c>
    </row>
    <row r="192" spans="1:10" ht="25.2" thickBot="1">
      <c r="A192" s="5" t="s">
        <v>414</v>
      </c>
      <c r="B192" s="8" t="s">
        <v>586</v>
      </c>
      <c r="C192" s="8" t="s">
        <v>324</v>
      </c>
      <c r="D192" s="124">
        <f>'пр.7,8'!G660</f>
        <v>0</v>
      </c>
      <c r="F192" s="5" t="s">
        <v>414</v>
      </c>
      <c r="G192" s="8" t="s">
        <v>586</v>
      </c>
      <c r="H192" s="8" t="s">
        <v>324</v>
      </c>
      <c r="I192" s="124">
        <v>0</v>
      </c>
      <c r="J192" s="124">
        <v>0</v>
      </c>
    </row>
    <row r="193" spans="1:10" ht="60.6" thickBot="1">
      <c r="A193" s="27" t="s">
        <v>813</v>
      </c>
      <c r="B193" s="8" t="s">
        <v>623</v>
      </c>
      <c r="C193" s="8"/>
      <c r="D193" s="45">
        <f>D194</f>
        <v>2000</v>
      </c>
      <c r="F193" s="27" t="s">
        <v>813</v>
      </c>
      <c r="G193" s="8" t="s">
        <v>623</v>
      </c>
      <c r="H193" s="8"/>
      <c r="I193" s="45">
        <f>I194</f>
        <v>2000</v>
      </c>
      <c r="J193" s="45">
        <f>J194</f>
        <v>2000</v>
      </c>
    </row>
    <row r="194" spans="1:10" ht="24.6" thickBot="1">
      <c r="A194" s="27" t="s">
        <v>414</v>
      </c>
      <c r="B194" s="8" t="s">
        <v>623</v>
      </c>
      <c r="C194" s="8" t="s">
        <v>324</v>
      </c>
      <c r="D194" s="45">
        <f>'пр.7,8'!G662</f>
        <v>2000</v>
      </c>
      <c r="F194" s="27" t="s">
        <v>414</v>
      </c>
      <c r="G194" s="8" t="s">
        <v>623</v>
      </c>
      <c r="H194" s="8" t="s">
        <v>324</v>
      </c>
      <c r="I194" s="45">
        <f>'пр.7,8'!G1466</f>
        <v>2000</v>
      </c>
      <c r="J194" s="45">
        <f>'пр.7,8'!H1466</f>
        <v>2000</v>
      </c>
    </row>
    <row r="195" spans="1:10" ht="40.799999999999997" thickBot="1">
      <c r="A195" s="64" t="s">
        <v>1032</v>
      </c>
      <c r="B195" s="59" t="s">
        <v>84</v>
      </c>
      <c r="C195" s="50"/>
      <c r="D195" s="225">
        <f>D196</f>
        <v>4800</v>
      </c>
      <c r="F195" s="64" t="s">
        <v>1032</v>
      </c>
      <c r="G195" s="59" t="s">
        <v>84</v>
      </c>
      <c r="H195" s="50"/>
      <c r="I195" s="225">
        <f>I196</f>
        <v>4800</v>
      </c>
      <c r="J195" s="225">
        <f>J196</f>
        <v>4800</v>
      </c>
    </row>
    <row r="196" spans="1:10" ht="71.400000000000006" customHeight="1" thickBot="1">
      <c r="A196" s="52" t="s">
        <v>710</v>
      </c>
      <c r="B196" s="29" t="s">
        <v>85</v>
      </c>
      <c r="C196" s="8"/>
      <c r="D196" s="127">
        <f>D197+D200+D203+D206+D210+D208</f>
        <v>4800</v>
      </c>
      <c r="F196" s="52" t="s">
        <v>710</v>
      </c>
      <c r="G196" s="29" t="s">
        <v>85</v>
      </c>
      <c r="H196" s="8"/>
      <c r="I196" s="127">
        <f>I197+I200+I203+I206+I210+I208</f>
        <v>4800</v>
      </c>
      <c r="J196" s="127">
        <f>J197+J200+J203+J206+J210+J208</f>
        <v>4800</v>
      </c>
    </row>
    <row r="197" spans="1:10" ht="15" thickBot="1">
      <c r="A197" s="53" t="s">
        <v>427</v>
      </c>
      <c r="B197" s="30" t="s">
        <v>86</v>
      </c>
      <c r="C197" s="8"/>
      <c r="D197" s="45">
        <f>D198+D199</f>
        <v>4300</v>
      </c>
      <c r="F197" s="53" t="s">
        <v>427</v>
      </c>
      <c r="G197" s="30" t="s">
        <v>86</v>
      </c>
      <c r="H197" s="8"/>
      <c r="I197" s="45">
        <f>I198+I199</f>
        <v>4300</v>
      </c>
      <c r="J197" s="45">
        <f>J198+J199</f>
        <v>4300</v>
      </c>
    </row>
    <row r="198" spans="1:10" ht="25.2" thickBot="1">
      <c r="A198" s="5" t="s">
        <v>414</v>
      </c>
      <c r="B198" s="30" t="s">
        <v>86</v>
      </c>
      <c r="C198" s="8" t="s">
        <v>324</v>
      </c>
      <c r="D198" s="45">
        <f>'пр.7,8'!G680</f>
        <v>4300</v>
      </c>
      <c r="F198" s="5" t="s">
        <v>414</v>
      </c>
      <c r="G198" s="30" t="s">
        <v>86</v>
      </c>
      <c r="H198" s="8" t="s">
        <v>324</v>
      </c>
      <c r="I198" s="45">
        <f>'пр.7,8'!G1484</f>
        <v>4300</v>
      </c>
      <c r="J198" s="45">
        <f>'пр.7,8'!H1484</f>
        <v>4300</v>
      </c>
    </row>
    <row r="199" spans="1:10" ht="15" thickBot="1">
      <c r="A199" s="5" t="s">
        <v>423</v>
      </c>
      <c r="B199" s="30" t="s">
        <v>86</v>
      </c>
      <c r="C199" s="8" t="s">
        <v>249</v>
      </c>
      <c r="D199" s="45">
        <f>'пр.7,8'!G663</f>
        <v>0</v>
      </c>
      <c r="F199" s="5" t="s">
        <v>423</v>
      </c>
      <c r="G199" s="30" t="s">
        <v>86</v>
      </c>
      <c r="H199" s="8" t="s">
        <v>249</v>
      </c>
      <c r="I199" s="45">
        <v>0</v>
      </c>
      <c r="J199" s="45">
        <v>0</v>
      </c>
    </row>
    <row r="200" spans="1:10" ht="15" thickBot="1">
      <c r="A200" s="237" t="s">
        <v>428</v>
      </c>
      <c r="B200" s="30" t="s">
        <v>87</v>
      </c>
      <c r="C200" s="8"/>
      <c r="D200" s="45">
        <f>D201+D202</f>
        <v>500</v>
      </c>
      <c r="F200" s="237" t="s">
        <v>428</v>
      </c>
      <c r="G200" s="30" t="s">
        <v>87</v>
      </c>
      <c r="H200" s="8"/>
      <c r="I200" s="45">
        <f>I201+I202</f>
        <v>500</v>
      </c>
      <c r="J200" s="45">
        <f>J201+J202</f>
        <v>500</v>
      </c>
    </row>
    <row r="201" spans="1:10" ht="15" thickBot="1">
      <c r="A201" s="27" t="s">
        <v>415</v>
      </c>
      <c r="B201" s="30" t="s">
        <v>87</v>
      </c>
      <c r="C201" s="8" t="s">
        <v>429</v>
      </c>
      <c r="D201" s="45">
        <f>'пр.7,8'!G683</f>
        <v>500</v>
      </c>
      <c r="F201" s="27" t="s">
        <v>415</v>
      </c>
      <c r="G201" s="30" t="s">
        <v>87</v>
      </c>
      <c r="H201" s="8" t="s">
        <v>429</v>
      </c>
      <c r="I201" s="45">
        <f>'пр.7,8'!G1487</f>
        <v>500</v>
      </c>
      <c r="J201" s="45">
        <f>'пр.7,8'!H1487</f>
        <v>500</v>
      </c>
    </row>
    <row r="202" spans="1:10" ht="15" thickBot="1">
      <c r="A202" s="254" t="s">
        <v>416</v>
      </c>
      <c r="B202" s="30" t="s">
        <v>87</v>
      </c>
      <c r="C202" s="8" t="s">
        <v>323</v>
      </c>
      <c r="D202" s="45">
        <f>'пр.7,8'!G684</f>
        <v>0</v>
      </c>
      <c r="F202" s="254" t="s">
        <v>416</v>
      </c>
      <c r="G202" s="30" t="s">
        <v>87</v>
      </c>
      <c r="H202" s="8" t="s">
        <v>323</v>
      </c>
      <c r="I202" s="45">
        <v>0</v>
      </c>
      <c r="J202" s="45">
        <v>0</v>
      </c>
    </row>
    <row r="203" spans="1:10" ht="27" thickBot="1">
      <c r="A203" s="237" t="s">
        <v>0</v>
      </c>
      <c r="B203" s="30" t="s">
        <v>88</v>
      </c>
      <c r="C203" s="8"/>
      <c r="D203" s="45">
        <f>D205+D204</f>
        <v>0</v>
      </c>
      <c r="F203" s="237" t="s">
        <v>0</v>
      </c>
      <c r="G203" s="30" t="s">
        <v>88</v>
      </c>
      <c r="H203" s="8"/>
      <c r="I203" s="45">
        <f>I205+I204</f>
        <v>0</v>
      </c>
      <c r="J203" s="45">
        <f>J205+J204</f>
        <v>0</v>
      </c>
    </row>
    <row r="204" spans="1:10" ht="27" thickBot="1">
      <c r="A204" s="237" t="s">
        <v>414</v>
      </c>
      <c r="B204" s="30" t="s">
        <v>88</v>
      </c>
      <c r="C204" s="8" t="s">
        <v>324</v>
      </c>
      <c r="D204" s="45">
        <f>'пр.7,8'!G668</f>
        <v>0</v>
      </c>
      <c r="F204" s="237" t="s">
        <v>414</v>
      </c>
      <c r="G204" s="30" t="s">
        <v>88</v>
      </c>
      <c r="H204" s="8" t="s">
        <v>324</v>
      </c>
      <c r="I204" s="45">
        <v>0</v>
      </c>
      <c r="J204" s="45">
        <v>0</v>
      </c>
    </row>
    <row r="205" spans="1:10" ht="15" thickBot="1">
      <c r="A205" s="27" t="s">
        <v>415</v>
      </c>
      <c r="B205" s="30" t="s">
        <v>88</v>
      </c>
      <c r="C205" s="8" t="s">
        <v>429</v>
      </c>
      <c r="D205" s="45">
        <f>'пр.7,8'!G669</f>
        <v>0</v>
      </c>
      <c r="F205" s="27" t="s">
        <v>415</v>
      </c>
      <c r="G205" s="30" t="s">
        <v>88</v>
      </c>
      <c r="H205" s="8" t="s">
        <v>429</v>
      </c>
      <c r="I205" s="45">
        <v>0</v>
      </c>
      <c r="J205" s="45">
        <v>0</v>
      </c>
    </row>
    <row r="206" spans="1:10" ht="15" thickBot="1">
      <c r="A206" s="54" t="s">
        <v>2</v>
      </c>
      <c r="B206" s="30" t="s">
        <v>89</v>
      </c>
      <c r="C206" s="8"/>
      <c r="D206" s="45">
        <f>D207</f>
        <v>0</v>
      </c>
      <c r="F206" s="54" t="s">
        <v>2</v>
      </c>
      <c r="G206" s="30" t="s">
        <v>89</v>
      </c>
      <c r="H206" s="8"/>
      <c r="I206" s="45">
        <f>I207</f>
        <v>0</v>
      </c>
      <c r="J206" s="45">
        <f>J207</f>
        <v>0</v>
      </c>
    </row>
    <row r="207" spans="1:10" ht="15" thickBot="1">
      <c r="A207" s="27" t="s">
        <v>415</v>
      </c>
      <c r="B207" s="30" t="s">
        <v>89</v>
      </c>
      <c r="C207" s="8" t="s">
        <v>429</v>
      </c>
      <c r="D207" s="45">
        <f>'пр.7,8'!G689</f>
        <v>0</v>
      </c>
      <c r="F207" s="27" t="s">
        <v>415</v>
      </c>
      <c r="G207" s="30" t="s">
        <v>89</v>
      </c>
      <c r="H207" s="8" t="s">
        <v>429</v>
      </c>
      <c r="I207" s="45">
        <v>0</v>
      </c>
      <c r="J207" s="45">
        <v>0</v>
      </c>
    </row>
    <row r="208" spans="1:10" ht="27" thickBot="1">
      <c r="A208" s="54" t="s">
        <v>700</v>
      </c>
      <c r="B208" s="8" t="s">
        <v>652</v>
      </c>
      <c r="C208" s="8"/>
      <c r="D208" s="45">
        <f>D209</f>
        <v>0</v>
      </c>
      <c r="F208" s="54" t="s">
        <v>700</v>
      </c>
      <c r="G208" s="8" t="s">
        <v>652</v>
      </c>
      <c r="H208" s="8"/>
      <c r="I208" s="45">
        <f>I209</f>
        <v>0</v>
      </c>
      <c r="J208" s="45">
        <f>J209</f>
        <v>0</v>
      </c>
    </row>
    <row r="209" spans="1:10" ht="15" thickBot="1">
      <c r="A209" s="27" t="s">
        <v>415</v>
      </c>
      <c r="B209" s="8" t="s">
        <v>652</v>
      </c>
      <c r="C209" s="8" t="s">
        <v>429</v>
      </c>
      <c r="D209" s="45">
        <f>'пр.7,8'!G673</f>
        <v>0</v>
      </c>
      <c r="F209" s="27" t="s">
        <v>415</v>
      </c>
      <c r="G209" s="8" t="s">
        <v>652</v>
      </c>
      <c r="H209" s="8" t="s">
        <v>429</v>
      </c>
      <c r="I209" s="45">
        <v>0</v>
      </c>
      <c r="J209" s="45">
        <v>0</v>
      </c>
    </row>
    <row r="210" spans="1:10" ht="60.6" thickBot="1">
      <c r="A210" s="27" t="s">
        <v>813</v>
      </c>
      <c r="B210" s="8" t="s">
        <v>608</v>
      </c>
      <c r="C210" s="8"/>
      <c r="D210" s="45">
        <f>D211</f>
        <v>0</v>
      </c>
      <c r="F210" s="27" t="s">
        <v>813</v>
      </c>
      <c r="G210" s="8" t="s">
        <v>608</v>
      </c>
      <c r="H210" s="8"/>
      <c r="I210" s="45">
        <f>I211</f>
        <v>0</v>
      </c>
      <c r="J210" s="45">
        <f>J211</f>
        <v>0</v>
      </c>
    </row>
    <row r="211" spans="1:10" ht="25.2" thickBot="1">
      <c r="A211" s="5" t="s">
        <v>414</v>
      </c>
      <c r="B211" s="8" t="s">
        <v>608</v>
      </c>
      <c r="C211" s="8" t="s">
        <v>324</v>
      </c>
      <c r="D211" s="45">
        <f>'пр.7,8'!G675</f>
        <v>0</v>
      </c>
      <c r="F211" s="5" t="s">
        <v>414</v>
      </c>
      <c r="G211" s="8" t="s">
        <v>608</v>
      </c>
      <c r="H211" s="8" t="s">
        <v>324</v>
      </c>
      <c r="I211" s="45">
        <v>0</v>
      </c>
      <c r="J211" s="45">
        <v>0</v>
      </c>
    </row>
    <row r="212" spans="1:10" ht="27.6" thickBot="1">
      <c r="A212" s="64" t="s">
        <v>1033</v>
      </c>
      <c r="B212" s="59" t="s">
        <v>90</v>
      </c>
      <c r="C212" s="55"/>
      <c r="D212" s="225">
        <f>D213+D230</f>
        <v>12000</v>
      </c>
      <c r="F212" s="64" t="s">
        <v>1033</v>
      </c>
      <c r="G212" s="59" t="s">
        <v>90</v>
      </c>
      <c r="H212" s="55"/>
      <c r="I212" s="225">
        <f>I213</f>
        <v>12000</v>
      </c>
      <c r="J212" s="225">
        <f>J213</f>
        <v>12000</v>
      </c>
    </row>
    <row r="213" spans="1:10" ht="67.2" thickBot="1">
      <c r="A213" s="58" t="s">
        <v>711</v>
      </c>
      <c r="B213" s="29" t="s">
        <v>91</v>
      </c>
      <c r="C213" s="9" t="s">
        <v>303</v>
      </c>
      <c r="D213" s="127">
        <f>D214+D218+D221+D224+D216+D228+D226</f>
        <v>12000</v>
      </c>
      <c r="F213" s="58" t="s">
        <v>711</v>
      </c>
      <c r="G213" s="29" t="s">
        <v>91</v>
      </c>
      <c r="H213" s="9" t="s">
        <v>303</v>
      </c>
      <c r="I213" s="127">
        <f>I214+I218+I221+I224+I216+I228+I226</f>
        <v>12000</v>
      </c>
      <c r="J213" s="127">
        <f>J214+J218+J221+J224+J216+J228+J226</f>
        <v>12000</v>
      </c>
    </row>
    <row r="214" spans="1:10" ht="15" thickBot="1">
      <c r="A214" s="53" t="s">
        <v>427</v>
      </c>
      <c r="B214" s="30" t="s">
        <v>92</v>
      </c>
      <c r="C214" s="8"/>
      <c r="D214" s="45">
        <f>D215</f>
        <v>8500</v>
      </c>
      <c r="F214" s="53" t="s">
        <v>427</v>
      </c>
      <c r="G214" s="30" t="s">
        <v>92</v>
      </c>
      <c r="H214" s="8"/>
      <c r="I214" s="45">
        <f>I215</f>
        <v>8500</v>
      </c>
      <c r="J214" s="45">
        <f>J215</f>
        <v>8500</v>
      </c>
    </row>
    <row r="215" spans="1:10" ht="25.2" thickBot="1">
      <c r="A215" s="5" t="s">
        <v>414</v>
      </c>
      <c r="B215" s="30" t="s">
        <v>92</v>
      </c>
      <c r="C215" s="8" t="s">
        <v>324</v>
      </c>
      <c r="D215" s="45">
        <f>'пр.7,8'!G472</f>
        <v>8500</v>
      </c>
      <c r="F215" s="5" t="s">
        <v>414</v>
      </c>
      <c r="G215" s="30" t="s">
        <v>92</v>
      </c>
      <c r="H215" s="8" t="s">
        <v>324</v>
      </c>
      <c r="I215" s="45">
        <f>'пр.7,8'!G1276</f>
        <v>8500</v>
      </c>
      <c r="J215" s="45">
        <f>'пр.7,8'!H1276</f>
        <v>8500</v>
      </c>
    </row>
    <row r="216" spans="1:10" ht="15" thickBot="1">
      <c r="A216" s="5" t="s">
        <v>517</v>
      </c>
      <c r="B216" s="30" t="s">
        <v>516</v>
      </c>
      <c r="C216" s="8"/>
      <c r="D216" s="45">
        <f>D217</f>
        <v>0</v>
      </c>
      <c r="F216" s="5" t="s">
        <v>517</v>
      </c>
      <c r="G216" s="30" t="s">
        <v>516</v>
      </c>
      <c r="H216" s="8"/>
      <c r="I216" s="45">
        <f>I217</f>
        <v>0</v>
      </c>
      <c r="J216" s="45">
        <f>J217</f>
        <v>0</v>
      </c>
    </row>
    <row r="217" spans="1:10" ht="24.6" thickBot="1">
      <c r="A217" s="27" t="s">
        <v>414</v>
      </c>
      <c r="B217" s="30" t="s">
        <v>516</v>
      </c>
      <c r="C217" s="8" t="s">
        <v>324</v>
      </c>
      <c r="D217" s="45">
        <v>0</v>
      </c>
      <c r="F217" s="27" t="s">
        <v>414</v>
      </c>
      <c r="G217" s="30" t="s">
        <v>516</v>
      </c>
      <c r="H217" s="8" t="s">
        <v>324</v>
      </c>
      <c r="I217" s="45">
        <v>0</v>
      </c>
      <c r="J217" s="45">
        <v>0</v>
      </c>
    </row>
    <row r="218" spans="1:10" ht="15" thickBot="1">
      <c r="A218" s="237" t="s">
        <v>428</v>
      </c>
      <c r="B218" s="30" t="s">
        <v>93</v>
      </c>
      <c r="C218" s="8"/>
      <c r="D218" s="45">
        <f>D219+D220</f>
        <v>1000</v>
      </c>
      <c r="F218" s="237" t="s">
        <v>428</v>
      </c>
      <c r="G218" s="30" t="s">
        <v>93</v>
      </c>
      <c r="H218" s="8"/>
      <c r="I218" s="45">
        <f>I219+I220</f>
        <v>1000</v>
      </c>
      <c r="J218" s="45">
        <f>J219+J220</f>
        <v>1000</v>
      </c>
    </row>
    <row r="219" spans="1:10" ht="15" thickBot="1">
      <c r="A219" s="27" t="s">
        <v>415</v>
      </c>
      <c r="B219" s="30" t="s">
        <v>93</v>
      </c>
      <c r="C219" s="8" t="s">
        <v>429</v>
      </c>
      <c r="D219" s="45">
        <f>'пр.7,8'!G476</f>
        <v>1000</v>
      </c>
      <c r="F219" s="27" t="s">
        <v>415</v>
      </c>
      <c r="G219" s="30" t="s">
        <v>93</v>
      </c>
      <c r="H219" s="8" t="s">
        <v>429</v>
      </c>
      <c r="I219" s="45">
        <f>'пр.7,8'!G1280</f>
        <v>1000</v>
      </c>
      <c r="J219" s="45">
        <f>'пр.7,8'!H1280</f>
        <v>1000</v>
      </c>
    </row>
    <row r="220" spans="1:10" ht="15" thickBot="1">
      <c r="A220" s="254" t="s">
        <v>416</v>
      </c>
      <c r="B220" s="30" t="s">
        <v>93</v>
      </c>
      <c r="C220" s="8" t="s">
        <v>323</v>
      </c>
      <c r="D220" s="45">
        <f>'пр.7,8'!G477</f>
        <v>0</v>
      </c>
      <c r="F220" s="254" t="s">
        <v>416</v>
      </c>
      <c r="G220" s="30" t="s">
        <v>93</v>
      </c>
      <c r="H220" s="8" t="s">
        <v>323</v>
      </c>
      <c r="I220" s="45">
        <v>0</v>
      </c>
      <c r="J220" s="45">
        <v>0</v>
      </c>
    </row>
    <row r="221" spans="1:10" ht="27" thickBot="1">
      <c r="A221" s="237" t="s">
        <v>0</v>
      </c>
      <c r="B221" s="30" t="s">
        <v>94</v>
      </c>
      <c r="C221" s="8"/>
      <c r="D221" s="45">
        <f>D223+D222</f>
        <v>0</v>
      </c>
      <c r="F221" s="237" t="s">
        <v>0</v>
      </c>
      <c r="G221" s="30" t="s">
        <v>94</v>
      </c>
      <c r="H221" s="8"/>
      <c r="I221" s="45">
        <f>I223+I222</f>
        <v>0</v>
      </c>
      <c r="J221" s="45">
        <f>J223+J222</f>
        <v>0</v>
      </c>
    </row>
    <row r="222" spans="1:10" ht="25.2" thickBot="1">
      <c r="A222" s="5" t="s">
        <v>414</v>
      </c>
      <c r="B222" s="30" t="s">
        <v>94</v>
      </c>
      <c r="C222" s="8" t="s">
        <v>324</v>
      </c>
      <c r="D222" s="45">
        <f>'пр.7,8'!G463</f>
        <v>0</v>
      </c>
      <c r="F222" s="5" t="s">
        <v>414</v>
      </c>
      <c r="G222" s="30" t="s">
        <v>94</v>
      </c>
      <c r="H222" s="8" t="s">
        <v>324</v>
      </c>
      <c r="I222" s="45">
        <v>0</v>
      </c>
      <c r="J222" s="45">
        <v>0</v>
      </c>
    </row>
    <row r="223" spans="1:10" ht="15" thickBot="1">
      <c r="A223" s="27" t="s">
        <v>415</v>
      </c>
      <c r="B223" s="30" t="s">
        <v>94</v>
      </c>
      <c r="C223" s="8" t="s">
        <v>429</v>
      </c>
      <c r="D223" s="45">
        <f>'пр.7,8'!G480</f>
        <v>0</v>
      </c>
      <c r="F223" s="27" t="s">
        <v>415</v>
      </c>
      <c r="G223" s="30" t="s">
        <v>94</v>
      </c>
      <c r="H223" s="8" t="s">
        <v>429</v>
      </c>
      <c r="I223" s="45">
        <v>0</v>
      </c>
      <c r="J223" s="45">
        <v>0</v>
      </c>
    </row>
    <row r="224" spans="1:10" ht="15" thickBot="1">
      <c r="A224" s="54" t="s">
        <v>2</v>
      </c>
      <c r="B224" s="30" t="s">
        <v>95</v>
      </c>
      <c r="C224" s="8"/>
      <c r="D224" s="45">
        <f>D225</f>
        <v>0</v>
      </c>
      <c r="F224" s="54" t="s">
        <v>2</v>
      </c>
      <c r="G224" s="30" t="s">
        <v>95</v>
      </c>
      <c r="H224" s="8"/>
      <c r="I224" s="45">
        <f>I225</f>
        <v>0</v>
      </c>
      <c r="J224" s="45">
        <f>J225</f>
        <v>0</v>
      </c>
    </row>
    <row r="225" spans="1:10" ht="15" thickBot="1">
      <c r="A225" s="27" t="s">
        <v>415</v>
      </c>
      <c r="B225" s="30" t="s">
        <v>95</v>
      </c>
      <c r="C225" s="8" t="s">
        <v>429</v>
      </c>
      <c r="D225" s="45">
        <f>'пр.7,8'!G482</f>
        <v>0</v>
      </c>
      <c r="F225" s="27" t="s">
        <v>415</v>
      </c>
      <c r="G225" s="30" t="s">
        <v>95</v>
      </c>
      <c r="H225" s="8" t="s">
        <v>429</v>
      </c>
      <c r="I225" s="45">
        <v>0</v>
      </c>
      <c r="J225" s="45">
        <v>0</v>
      </c>
    </row>
    <row r="226" spans="1:10" ht="27" thickBot="1">
      <c r="A226" s="54" t="s">
        <v>700</v>
      </c>
      <c r="B226" s="30" t="s">
        <v>646</v>
      </c>
      <c r="C226" s="30"/>
      <c r="D226" s="45">
        <f>D227</f>
        <v>0</v>
      </c>
      <c r="F226" s="54" t="s">
        <v>700</v>
      </c>
      <c r="G226" s="30" t="s">
        <v>646</v>
      </c>
      <c r="H226" s="30"/>
      <c r="I226" s="45">
        <f>I227</f>
        <v>0</v>
      </c>
      <c r="J226" s="45">
        <f>J227</f>
        <v>0</v>
      </c>
    </row>
    <row r="227" spans="1:10" ht="15" thickBot="1">
      <c r="A227" s="27" t="s">
        <v>415</v>
      </c>
      <c r="B227" s="30" t="s">
        <v>646</v>
      </c>
      <c r="C227" s="30" t="s">
        <v>429</v>
      </c>
      <c r="D227" s="45">
        <f>'пр.7,8'!G484</f>
        <v>0</v>
      </c>
      <c r="F227" s="27" t="s">
        <v>415</v>
      </c>
      <c r="G227" s="30" t="s">
        <v>646</v>
      </c>
      <c r="H227" s="30" t="s">
        <v>429</v>
      </c>
      <c r="I227" s="45">
        <v>0</v>
      </c>
      <c r="J227" s="45">
        <v>0</v>
      </c>
    </row>
    <row r="228" spans="1:10" ht="60.6" thickBot="1">
      <c r="A228" s="27" t="s">
        <v>813</v>
      </c>
      <c r="B228" s="30" t="s">
        <v>622</v>
      </c>
      <c r="C228" s="30"/>
      <c r="D228" s="45">
        <f>D229</f>
        <v>2500</v>
      </c>
      <c r="F228" s="27" t="s">
        <v>813</v>
      </c>
      <c r="G228" s="30" t="s">
        <v>622</v>
      </c>
      <c r="H228" s="30"/>
      <c r="I228" s="45">
        <f>I229</f>
        <v>2500</v>
      </c>
      <c r="J228" s="45">
        <f>J229</f>
        <v>2500</v>
      </c>
    </row>
    <row r="229" spans="1:10" ht="25.2" thickBot="1">
      <c r="A229" s="5" t="s">
        <v>414</v>
      </c>
      <c r="B229" s="30" t="s">
        <v>622</v>
      </c>
      <c r="C229" s="30" t="s">
        <v>324</v>
      </c>
      <c r="D229" s="45">
        <f>'пр.7,8'!G486</f>
        <v>2500</v>
      </c>
      <c r="F229" s="5" t="s">
        <v>414</v>
      </c>
      <c r="G229" s="30" t="s">
        <v>622</v>
      </c>
      <c r="H229" s="30" t="s">
        <v>324</v>
      </c>
      <c r="I229" s="45">
        <f>'пр.7,8'!G1290</f>
        <v>2500</v>
      </c>
      <c r="J229" s="45">
        <f>'пр.7,8'!H1290</f>
        <v>2500</v>
      </c>
    </row>
    <row r="230" spans="1:10" ht="15" thickBot="1">
      <c r="A230" s="60" t="s">
        <v>797</v>
      </c>
      <c r="B230" s="29" t="s">
        <v>798</v>
      </c>
      <c r="C230" s="30"/>
      <c r="D230" s="127">
        <f>D231</f>
        <v>0</v>
      </c>
      <c r="F230" s="60" t="s">
        <v>797</v>
      </c>
      <c r="G230" s="29" t="s">
        <v>798</v>
      </c>
      <c r="H230" s="30"/>
      <c r="I230" s="127">
        <f>I231</f>
        <v>0</v>
      </c>
      <c r="J230" s="127">
        <f>J231</f>
        <v>0</v>
      </c>
    </row>
    <row r="231" spans="1:10" ht="15" thickBot="1">
      <c r="A231" s="27" t="s">
        <v>800</v>
      </c>
      <c r="B231" s="30" t="s">
        <v>799</v>
      </c>
      <c r="C231" s="30"/>
      <c r="D231" s="45">
        <f>D232</f>
        <v>0</v>
      </c>
      <c r="F231" s="27" t="s">
        <v>800</v>
      </c>
      <c r="G231" s="30" t="s">
        <v>799</v>
      </c>
      <c r="H231" s="30"/>
      <c r="I231" s="45">
        <f>I232</f>
        <v>0</v>
      </c>
      <c r="J231" s="45">
        <f>J232</f>
        <v>0</v>
      </c>
    </row>
    <row r="232" spans="1:10" ht="15" thickBot="1">
      <c r="A232" s="27" t="s">
        <v>423</v>
      </c>
      <c r="B232" s="30" t="s">
        <v>799</v>
      </c>
      <c r="C232" s="30" t="s">
        <v>249</v>
      </c>
      <c r="D232" s="45">
        <f>'пр.7,8'!G489</f>
        <v>0</v>
      </c>
      <c r="F232" s="27" t="s">
        <v>423</v>
      </c>
      <c r="G232" s="30" t="s">
        <v>799</v>
      </c>
      <c r="H232" s="30" t="s">
        <v>249</v>
      </c>
      <c r="I232" s="45">
        <f>'пр.7,8'!G1293</f>
        <v>0</v>
      </c>
      <c r="J232" s="45">
        <f>'пр.7,8'!H1293</f>
        <v>0</v>
      </c>
    </row>
    <row r="233" spans="1:10" ht="40.200000000000003" thickBot="1">
      <c r="A233" s="62" t="s">
        <v>1034</v>
      </c>
      <c r="B233" s="59" t="s">
        <v>96</v>
      </c>
      <c r="C233" s="55"/>
      <c r="D233" s="225">
        <f>D234</f>
        <v>0</v>
      </c>
      <c r="F233" s="62" t="s">
        <v>1034</v>
      </c>
      <c r="G233" s="59" t="s">
        <v>96</v>
      </c>
      <c r="H233" s="55"/>
      <c r="I233" s="225">
        <f>I234</f>
        <v>0</v>
      </c>
      <c r="J233" s="225">
        <f>J234</f>
        <v>0</v>
      </c>
    </row>
    <row r="234" spans="1:10" ht="40.200000000000003" thickBot="1">
      <c r="A234" s="60" t="s">
        <v>292</v>
      </c>
      <c r="B234" s="29" t="s">
        <v>97</v>
      </c>
      <c r="C234" s="8"/>
      <c r="D234" s="127">
        <f>D236+D238</f>
        <v>0</v>
      </c>
      <c r="F234" s="60" t="s">
        <v>292</v>
      </c>
      <c r="G234" s="29" t="s">
        <v>97</v>
      </c>
      <c r="H234" s="8"/>
      <c r="I234" s="127">
        <f>I236+I238</f>
        <v>0</v>
      </c>
      <c r="J234" s="127">
        <f>J236+J238</f>
        <v>0</v>
      </c>
    </row>
    <row r="235" spans="1:10" ht="15" thickBot="1">
      <c r="A235" s="237" t="s">
        <v>428</v>
      </c>
      <c r="B235" s="30" t="s">
        <v>98</v>
      </c>
      <c r="C235" s="9"/>
      <c r="D235" s="45">
        <f>D236</f>
        <v>0</v>
      </c>
      <c r="F235" s="237" t="s">
        <v>428</v>
      </c>
      <c r="G235" s="30" t="s">
        <v>98</v>
      </c>
      <c r="H235" s="9"/>
      <c r="I235" s="45">
        <f>I236</f>
        <v>0</v>
      </c>
      <c r="J235" s="45">
        <f>J236</f>
        <v>0</v>
      </c>
    </row>
    <row r="236" spans="1:10" ht="15" thickBot="1">
      <c r="A236" s="27" t="s">
        <v>415</v>
      </c>
      <c r="B236" s="30" t="s">
        <v>98</v>
      </c>
      <c r="C236" s="8" t="s">
        <v>429</v>
      </c>
      <c r="D236" s="45">
        <f>'пр.7,8'!G493</f>
        <v>0</v>
      </c>
      <c r="F236" s="27" t="s">
        <v>415</v>
      </c>
      <c r="G236" s="30" t="s">
        <v>98</v>
      </c>
      <c r="H236" s="8" t="s">
        <v>429</v>
      </c>
      <c r="I236" s="45">
        <v>0</v>
      </c>
      <c r="J236" s="45">
        <v>0</v>
      </c>
    </row>
    <row r="237" spans="1:10" ht="15" thickBot="1">
      <c r="A237" s="237" t="s">
        <v>2</v>
      </c>
      <c r="B237" s="30" t="s">
        <v>99</v>
      </c>
      <c r="C237" s="8"/>
      <c r="D237" s="45">
        <f>D238</f>
        <v>0</v>
      </c>
      <c r="F237" s="237" t="s">
        <v>2</v>
      </c>
      <c r="G237" s="30" t="s">
        <v>99</v>
      </c>
      <c r="H237" s="8"/>
      <c r="I237" s="45">
        <f>I238</f>
        <v>0</v>
      </c>
      <c r="J237" s="45">
        <f>J238</f>
        <v>0</v>
      </c>
    </row>
    <row r="238" spans="1:10" ht="15" thickBot="1">
      <c r="A238" s="27" t="s">
        <v>415</v>
      </c>
      <c r="B238" s="30" t="s">
        <v>99</v>
      </c>
      <c r="C238" s="8" t="s">
        <v>429</v>
      </c>
      <c r="D238" s="45">
        <f>'пр.7,8'!G495</f>
        <v>0</v>
      </c>
      <c r="F238" s="27" t="s">
        <v>415</v>
      </c>
      <c r="G238" s="30" t="s">
        <v>99</v>
      </c>
      <c r="H238" s="8" t="s">
        <v>429</v>
      </c>
      <c r="I238" s="45">
        <v>0</v>
      </c>
      <c r="J238" s="45">
        <v>0</v>
      </c>
    </row>
    <row r="239" spans="1:10" ht="40.200000000000003" thickBot="1">
      <c r="A239" s="62" t="s">
        <v>1035</v>
      </c>
      <c r="B239" s="59" t="s">
        <v>715</v>
      </c>
      <c r="C239" s="55"/>
      <c r="D239" s="225">
        <f>D240+D243</f>
        <v>0</v>
      </c>
      <c r="F239" s="62" t="s">
        <v>1035</v>
      </c>
      <c r="G239" s="59" t="s">
        <v>100</v>
      </c>
      <c r="H239" s="55"/>
      <c r="I239" s="225">
        <f>I240+I243</f>
        <v>0</v>
      </c>
      <c r="J239" s="225">
        <f>J240+J243</f>
        <v>0</v>
      </c>
    </row>
    <row r="240" spans="1:10" ht="27" thickBot="1">
      <c r="A240" s="60" t="s">
        <v>743</v>
      </c>
      <c r="B240" s="29" t="s">
        <v>100</v>
      </c>
      <c r="C240" s="14"/>
      <c r="D240" s="127">
        <f>D242</f>
        <v>0</v>
      </c>
      <c r="F240" s="60" t="s">
        <v>743</v>
      </c>
      <c r="G240" s="29" t="s">
        <v>100</v>
      </c>
      <c r="H240" s="14"/>
      <c r="I240" s="127">
        <f>I242</f>
        <v>0</v>
      </c>
      <c r="J240" s="127">
        <f>J242</f>
        <v>0</v>
      </c>
    </row>
    <row r="241" spans="1:12" ht="27" thickBot="1">
      <c r="A241" s="237" t="s">
        <v>55</v>
      </c>
      <c r="B241" s="30" t="s">
        <v>101</v>
      </c>
      <c r="C241" s="9"/>
      <c r="D241" s="45">
        <f>D242</f>
        <v>0</v>
      </c>
      <c r="F241" s="237" t="s">
        <v>55</v>
      </c>
      <c r="G241" s="30" t="s">
        <v>101</v>
      </c>
      <c r="H241" s="9"/>
      <c r="I241" s="45">
        <f>I242</f>
        <v>0</v>
      </c>
      <c r="J241" s="45">
        <f>J242</f>
        <v>0</v>
      </c>
    </row>
    <row r="242" spans="1:12" ht="15" thickBot="1">
      <c r="A242" s="27" t="s">
        <v>415</v>
      </c>
      <c r="B242" s="30" t="s">
        <v>101</v>
      </c>
      <c r="C242" s="8" t="s">
        <v>429</v>
      </c>
      <c r="D242" s="45">
        <f>'пр.7,8'!G499+'пр.7,8'!G672+'пр.7,8'!G703</f>
        <v>0</v>
      </c>
      <c r="F242" s="27" t="s">
        <v>415</v>
      </c>
      <c r="G242" s="30" t="s">
        <v>101</v>
      </c>
      <c r="H242" s="8" t="s">
        <v>429</v>
      </c>
      <c r="I242" s="45">
        <v>0</v>
      </c>
      <c r="J242" s="45">
        <v>0</v>
      </c>
    </row>
    <row r="243" spans="1:12" ht="27" thickBot="1">
      <c r="A243" s="60" t="s">
        <v>714</v>
      </c>
      <c r="B243" s="29" t="s">
        <v>744</v>
      </c>
      <c r="C243" s="9"/>
      <c r="D243" s="127">
        <f>D244</f>
        <v>0</v>
      </c>
      <c r="F243" s="60" t="s">
        <v>714</v>
      </c>
      <c r="G243" s="29" t="s">
        <v>744</v>
      </c>
      <c r="H243" s="9"/>
      <c r="I243" s="127">
        <f>I244</f>
        <v>0</v>
      </c>
      <c r="J243" s="127">
        <f>J244</f>
        <v>0</v>
      </c>
    </row>
    <row r="244" spans="1:12" ht="27" thickBot="1">
      <c r="A244" s="304" t="s">
        <v>55</v>
      </c>
      <c r="B244" s="30" t="s">
        <v>745</v>
      </c>
      <c r="C244" s="8"/>
      <c r="D244" s="45">
        <f>D245</f>
        <v>0</v>
      </c>
      <c r="F244" s="304" t="s">
        <v>55</v>
      </c>
      <c r="G244" s="30" t="s">
        <v>745</v>
      </c>
      <c r="H244" s="8"/>
      <c r="I244" s="45">
        <f>I245</f>
        <v>0</v>
      </c>
      <c r="J244" s="45">
        <f>J245</f>
        <v>0</v>
      </c>
    </row>
    <row r="245" spans="1:12" ht="15" thickBot="1">
      <c r="A245" s="27" t="s">
        <v>415</v>
      </c>
      <c r="B245" s="30" t="s">
        <v>745</v>
      </c>
      <c r="C245" s="8" t="s">
        <v>429</v>
      </c>
      <c r="D245" s="45">
        <f>'пр.7,8'!G502+'пр.7,8'!G675</f>
        <v>0</v>
      </c>
      <c r="F245" s="27" t="s">
        <v>415</v>
      </c>
      <c r="G245" s="30" t="s">
        <v>745</v>
      </c>
      <c r="H245" s="8" t="s">
        <v>429</v>
      </c>
      <c r="I245" s="45">
        <v>0</v>
      </c>
      <c r="J245" s="45">
        <v>0</v>
      </c>
    </row>
    <row r="246" spans="1:12" s="321" customFormat="1" ht="27" thickBot="1">
      <c r="A246" s="334" t="s">
        <v>1036</v>
      </c>
      <c r="B246" s="330" t="s">
        <v>102</v>
      </c>
      <c r="C246" s="345"/>
      <c r="D246" s="332">
        <f>D247+D268+D272+D281+D292+D296+D311+D329+D333+D343+D359+D366+D325+D317+D302+D355+D348+D285+D379</f>
        <v>36242.300000000003</v>
      </c>
      <c r="E246" s="333"/>
      <c r="F246" s="334" t="s">
        <v>1036</v>
      </c>
      <c r="G246" s="330" t="s">
        <v>102</v>
      </c>
      <c r="H246" s="345"/>
      <c r="I246" s="466">
        <f>I247+I268+I272+I281+I292+I296+I311+I329+I333+I343+I359+I366+I325+I317+I302+I355+I348+I379</f>
        <v>36242.199999999997</v>
      </c>
      <c r="J246" s="466">
        <f>J247+J268+J272+J281+J292+J296+J311+J329+J333+J343+J359+J366+J325+J317+J302+J355+J348+J379</f>
        <v>49153.799999999996</v>
      </c>
    </row>
    <row r="247" spans="1:12" ht="28.8" customHeight="1" thickBot="1">
      <c r="A247" s="62" t="s">
        <v>1037</v>
      </c>
      <c r="B247" s="59" t="s">
        <v>103</v>
      </c>
      <c r="C247" s="50"/>
      <c r="D247" s="225">
        <f>D248+D251</f>
        <v>31003.5</v>
      </c>
      <c r="F247" s="62" t="s">
        <v>1037</v>
      </c>
      <c r="G247" s="59" t="s">
        <v>103</v>
      </c>
      <c r="H247" s="50"/>
      <c r="I247" s="518">
        <f>I248+I251</f>
        <v>31003.5</v>
      </c>
      <c r="J247" s="518">
        <f>J248+J251</f>
        <v>31003.5</v>
      </c>
      <c r="L247" s="473"/>
    </row>
    <row r="248" spans="1:12" ht="27.6" thickBot="1">
      <c r="A248" s="58" t="s">
        <v>425</v>
      </c>
      <c r="B248" s="29" t="s">
        <v>104</v>
      </c>
      <c r="C248" s="8"/>
      <c r="D248" s="127">
        <f>D250</f>
        <v>2303.5</v>
      </c>
      <c r="F248" s="58" t="s">
        <v>425</v>
      </c>
      <c r="G248" s="29" t="s">
        <v>104</v>
      </c>
      <c r="H248" s="8"/>
      <c r="I248" s="236">
        <f>I250</f>
        <v>2303.5</v>
      </c>
      <c r="J248" s="236">
        <f>J250</f>
        <v>2303.5</v>
      </c>
    </row>
    <row r="249" spans="1:12" ht="15" thickBot="1">
      <c r="A249" s="57" t="s">
        <v>426</v>
      </c>
      <c r="B249" s="30" t="s">
        <v>105</v>
      </c>
      <c r="C249" s="8"/>
      <c r="D249" s="45">
        <f>D250</f>
        <v>2303.5</v>
      </c>
      <c r="F249" s="57" t="s">
        <v>426</v>
      </c>
      <c r="G249" s="30" t="s">
        <v>105</v>
      </c>
      <c r="H249" s="8"/>
      <c r="I249" s="474">
        <f>I250</f>
        <v>2303.5</v>
      </c>
      <c r="J249" s="474">
        <f>J250</f>
        <v>2303.5</v>
      </c>
    </row>
    <row r="250" spans="1:12" ht="24.6" thickBot="1">
      <c r="A250" s="27" t="s">
        <v>414</v>
      </c>
      <c r="B250" s="30" t="s">
        <v>105</v>
      </c>
      <c r="C250" s="8" t="s">
        <v>324</v>
      </c>
      <c r="D250" s="45">
        <f>'пр.7,8'!G228</f>
        <v>2303.5</v>
      </c>
      <c r="F250" s="27" t="s">
        <v>414</v>
      </c>
      <c r="G250" s="30" t="s">
        <v>105</v>
      </c>
      <c r="H250" s="8" t="s">
        <v>324</v>
      </c>
      <c r="I250" s="474">
        <f>'пр.7,8'!G1031</f>
        <v>2303.5</v>
      </c>
      <c r="J250" s="474">
        <f>'пр.7,8'!H1031</f>
        <v>2303.5</v>
      </c>
    </row>
    <row r="251" spans="1:12" ht="27.6" thickBot="1">
      <c r="A251" s="65" t="s">
        <v>871</v>
      </c>
      <c r="B251" s="29" t="s">
        <v>106</v>
      </c>
      <c r="C251" s="9"/>
      <c r="D251" s="127">
        <f>D252+D255+D259+D264+D266+D262</f>
        <v>28700</v>
      </c>
      <c r="F251" s="65" t="s">
        <v>871</v>
      </c>
      <c r="G251" s="29" t="s">
        <v>106</v>
      </c>
      <c r="H251" s="9"/>
      <c r="I251" s="476">
        <f>I252+I255+I259+I264+I266+I262</f>
        <v>28700</v>
      </c>
      <c r="J251" s="476">
        <f>J252+J255+J259+J264+J266+J262</f>
        <v>28700</v>
      </c>
    </row>
    <row r="252" spans="1:12" ht="15" thickBot="1">
      <c r="A252" s="66" t="s">
        <v>426</v>
      </c>
      <c r="B252" s="30" t="s">
        <v>109</v>
      </c>
      <c r="C252" s="9"/>
      <c r="D252" s="45">
        <f>D253+D254</f>
        <v>14700</v>
      </c>
      <c r="F252" s="66" t="s">
        <v>426</v>
      </c>
      <c r="G252" s="30" t="s">
        <v>109</v>
      </c>
      <c r="H252" s="9"/>
      <c r="I252" s="447">
        <f>I253</f>
        <v>14700</v>
      </c>
      <c r="J252" s="447">
        <f>J253</f>
        <v>14700</v>
      </c>
    </row>
    <row r="253" spans="1:12" ht="24.6" thickBot="1">
      <c r="A253" s="27" t="s">
        <v>414</v>
      </c>
      <c r="B253" s="30" t="s">
        <v>109</v>
      </c>
      <c r="C253" s="8" t="s">
        <v>324</v>
      </c>
      <c r="D253" s="45">
        <f>'пр.7,8'!G244</f>
        <v>14700</v>
      </c>
      <c r="F253" s="27" t="s">
        <v>414</v>
      </c>
      <c r="G253" s="30" t="s">
        <v>109</v>
      </c>
      <c r="H253" s="8" t="s">
        <v>324</v>
      </c>
      <c r="I253" s="447">
        <f>'пр.7,8'!G1046</f>
        <v>14700</v>
      </c>
      <c r="J253" s="447">
        <f>'пр.7,8'!H1046</f>
        <v>14700</v>
      </c>
    </row>
    <row r="254" spans="1:12" ht="15" thickBot="1">
      <c r="A254" s="5" t="s">
        <v>423</v>
      </c>
      <c r="B254" s="30" t="s">
        <v>109</v>
      </c>
      <c r="C254" s="30" t="s">
        <v>249</v>
      </c>
      <c r="D254" s="45">
        <f>'пр.7,8'!G245</f>
        <v>0</v>
      </c>
      <c r="F254" s="5" t="s">
        <v>423</v>
      </c>
      <c r="G254" s="30" t="s">
        <v>109</v>
      </c>
      <c r="H254" s="30" t="s">
        <v>249</v>
      </c>
      <c r="I254" s="447"/>
      <c r="J254" s="447"/>
    </row>
    <row r="255" spans="1:12" ht="15" thickBot="1">
      <c r="A255" s="57" t="s">
        <v>107</v>
      </c>
      <c r="B255" s="30" t="s">
        <v>110</v>
      </c>
      <c r="C255" s="9"/>
      <c r="D255" s="45">
        <f>D256+D257+D258</f>
        <v>2000</v>
      </c>
      <c r="F255" s="57" t="s">
        <v>107</v>
      </c>
      <c r="G255" s="30" t="s">
        <v>110</v>
      </c>
      <c r="H255" s="9"/>
      <c r="I255" s="447">
        <f>I256+I257+I258</f>
        <v>2000</v>
      </c>
      <c r="J255" s="447">
        <f>J256+J257+J258</f>
        <v>2000</v>
      </c>
    </row>
    <row r="256" spans="1:12" ht="24.6" thickBot="1">
      <c r="A256" s="27" t="s">
        <v>414</v>
      </c>
      <c r="B256" s="30" t="s">
        <v>110</v>
      </c>
      <c r="C256" s="8" t="s">
        <v>324</v>
      </c>
      <c r="D256" s="45"/>
      <c r="F256" s="27" t="s">
        <v>414</v>
      </c>
      <c r="G256" s="30" t="s">
        <v>110</v>
      </c>
      <c r="H256" s="8" t="s">
        <v>324</v>
      </c>
      <c r="I256" s="447"/>
      <c r="J256" s="447"/>
    </row>
    <row r="257" spans="1:10" ht="15" thickBot="1">
      <c r="A257" s="27" t="s">
        <v>415</v>
      </c>
      <c r="B257" s="30" t="s">
        <v>110</v>
      </c>
      <c r="C257" s="8" t="s">
        <v>429</v>
      </c>
      <c r="D257" s="45">
        <f>'пр.7,8'!G247</f>
        <v>2000</v>
      </c>
      <c r="F257" s="27" t="s">
        <v>415</v>
      </c>
      <c r="G257" s="30" t="s">
        <v>110</v>
      </c>
      <c r="H257" s="8" t="s">
        <v>429</v>
      </c>
      <c r="I257" s="447">
        <f>'пр.7,8'!G1049</f>
        <v>2000</v>
      </c>
      <c r="J257" s="447">
        <f>'пр.7,8'!H1049</f>
        <v>2000</v>
      </c>
    </row>
    <row r="258" spans="1:10" ht="15" thickBot="1">
      <c r="A258" s="254" t="s">
        <v>416</v>
      </c>
      <c r="B258" s="30" t="s">
        <v>110</v>
      </c>
      <c r="C258" s="8" t="s">
        <v>323</v>
      </c>
      <c r="D258" s="45">
        <f>'пр.7,8'!G248</f>
        <v>0</v>
      </c>
      <c r="F258" s="254" t="s">
        <v>416</v>
      </c>
      <c r="G258" s="30" t="s">
        <v>110</v>
      </c>
      <c r="H258" s="8" t="s">
        <v>323</v>
      </c>
      <c r="I258" s="447">
        <v>0</v>
      </c>
      <c r="J258" s="447">
        <v>0</v>
      </c>
    </row>
    <row r="259" spans="1:10" ht="15" thickBot="1">
      <c r="A259" s="57" t="s">
        <v>108</v>
      </c>
      <c r="B259" s="30" t="s">
        <v>111</v>
      </c>
      <c r="C259" s="8"/>
      <c r="D259" s="45">
        <f>D260+D261</f>
        <v>0</v>
      </c>
      <c r="F259" s="57" t="s">
        <v>108</v>
      </c>
      <c r="G259" s="30" t="s">
        <v>111</v>
      </c>
      <c r="H259" s="8"/>
      <c r="I259" s="447">
        <f>I260+I261</f>
        <v>0</v>
      </c>
      <c r="J259" s="447">
        <f>J260+J261</f>
        <v>0</v>
      </c>
    </row>
    <row r="260" spans="1:10" ht="24.6" thickBot="1">
      <c r="A260" s="27" t="s">
        <v>414</v>
      </c>
      <c r="B260" s="30" t="s">
        <v>111</v>
      </c>
      <c r="C260" s="8" t="s">
        <v>324</v>
      </c>
      <c r="D260" s="45">
        <f>'пр.7,8'!G250</f>
        <v>0</v>
      </c>
      <c r="F260" s="27" t="s">
        <v>414</v>
      </c>
      <c r="G260" s="30" t="s">
        <v>111</v>
      </c>
      <c r="H260" s="8" t="s">
        <v>324</v>
      </c>
      <c r="I260" s="447">
        <v>0</v>
      </c>
      <c r="J260" s="447">
        <v>0</v>
      </c>
    </row>
    <row r="261" spans="1:10" ht="15" thickBot="1">
      <c r="A261" s="27" t="s">
        <v>415</v>
      </c>
      <c r="B261" s="30" t="s">
        <v>111</v>
      </c>
      <c r="C261" s="8" t="s">
        <v>429</v>
      </c>
      <c r="D261" s="45">
        <f>'пр.7,8'!G251</f>
        <v>0</v>
      </c>
      <c r="F261" s="27" t="s">
        <v>415</v>
      </c>
      <c r="G261" s="30" t="s">
        <v>111</v>
      </c>
      <c r="H261" s="8" t="s">
        <v>429</v>
      </c>
      <c r="I261" s="447">
        <v>0</v>
      </c>
      <c r="J261" s="447">
        <v>0</v>
      </c>
    </row>
    <row r="262" spans="1:10" ht="27" thickBot="1">
      <c r="A262" s="54" t="s">
        <v>717</v>
      </c>
      <c r="B262" s="30" t="s">
        <v>647</v>
      </c>
      <c r="C262" s="29"/>
      <c r="D262" s="45">
        <f>D263</f>
        <v>0</v>
      </c>
      <c r="F262" s="54" t="s">
        <v>717</v>
      </c>
      <c r="G262" s="30" t="s">
        <v>647</v>
      </c>
      <c r="H262" s="29"/>
      <c r="I262" s="447">
        <f>I263</f>
        <v>0</v>
      </c>
      <c r="J262" s="447">
        <f>J263</f>
        <v>0</v>
      </c>
    </row>
    <row r="263" spans="1:10" ht="15" thickBot="1">
      <c r="A263" s="27" t="s">
        <v>415</v>
      </c>
      <c r="B263" s="30" t="s">
        <v>647</v>
      </c>
      <c r="C263" s="30" t="s">
        <v>429</v>
      </c>
      <c r="D263" s="45">
        <f>'пр.7,8'!G253</f>
        <v>0</v>
      </c>
      <c r="F263" s="27" t="s">
        <v>415</v>
      </c>
      <c r="G263" s="30" t="s">
        <v>647</v>
      </c>
      <c r="H263" s="30" t="s">
        <v>429</v>
      </c>
      <c r="I263" s="447">
        <v>0</v>
      </c>
      <c r="J263" s="447">
        <v>0</v>
      </c>
    </row>
    <row r="264" spans="1:10" ht="15" thickBot="1">
      <c r="A264" s="54" t="s">
        <v>2</v>
      </c>
      <c r="B264" s="30" t="s">
        <v>112</v>
      </c>
      <c r="C264" s="9"/>
      <c r="D264" s="45">
        <f>D265</f>
        <v>0</v>
      </c>
      <c r="F264" s="54" t="s">
        <v>2</v>
      </c>
      <c r="G264" s="30" t="s">
        <v>112</v>
      </c>
      <c r="H264" s="9"/>
      <c r="I264" s="447">
        <f>I265</f>
        <v>0</v>
      </c>
      <c r="J264" s="447">
        <f>'пр.7,8'!F1056</f>
        <v>0</v>
      </c>
    </row>
    <row r="265" spans="1:10" ht="15" thickBot="1">
      <c r="A265" s="27" t="s">
        <v>415</v>
      </c>
      <c r="B265" s="30" t="s">
        <v>112</v>
      </c>
      <c r="C265" s="8" t="s">
        <v>429</v>
      </c>
      <c r="D265" s="45">
        <f>'пр.7,8'!G255</f>
        <v>0</v>
      </c>
      <c r="F265" s="27" t="s">
        <v>415</v>
      </c>
      <c r="G265" s="30" t="s">
        <v>112</v>
      </c>
      <c r="H265" s="8" t="s">
        <v>429</v>
      </c>
      <c r="I265" s="447">
        <v>0</v>
      </c>
      <c r="J265" s="447">
        <v>0</v>
      </c>
    </row>
    <row r="266" spans="1:10" ht="60.6" thickBot="1">
      <c r="A266" s="27" t="s">
        <v>813</v>
      </c>
      <c r="B266" s="46" t="s">
        <v>602</v>
      </c>
      <c r="C266" s="30"/>
      <c r="D266" s="45">
        <f>D267</f>
        <v>12000</v>
      </c>
      <c r="F266" s="27" t="s">
        <v>813</v>
      </c>
      <c r="G266" s="46" t="s">
        <v>602</v>
      </c>
      <c r="H266" s="30"/>
      <c r="I266" s="447">
        <f>I267</f>
        <v>12000</v>
      </c>
      <c r="J266" s="447">
        <f>J267</f>
        <v>12000</v>
      </c>
    </row>
    <row r="267" spans="1:10" ht="24.6" thickBot="1">
      <c r="A267" s="27" t="s">
        <v>414</v>
      </c>
      <c r="B267" s="46" t="s">
        <v>602</v>
      </c>
      <c r="C267" s="30" t="s">
        <v>324</v>
      </c>
      <c r="D267" s="45">
        <f>'пр.7,8'!G261</f>
        <v>12000</v>
      </c>
      <c r="F267" s="27" t="s">
        <v>414</v>
      </c>
      <c r="G267" s="46" t="s">
        <v>602</v>
      </c>
      <c r="H267" s="30" t="s">
        <v>324</v>
      </c>
      <c r="I267" s="447">
        <f>'пр.7,8'!G1063</f>
        <v>12000</v>
      </c>
      <c r="J267" s="447">
        <f>'пр.7,8'!H1063</f>
        <v>12000</v>
      </c>
    </row>
    <row r="268" spans="1:10" ht="27" thickBot="1">
      <c r="A268" s="67" t="s">
        <v>1055</v>
      </c>
      <c r="B268" s="59" t="s">
        <v>121</v>
      </c>
      <c r="C268" s="55"/>
      <c r="D268" s="225">
        <f>D269</f>
        <v>0</v>
      </c>
      <c r="F268" s="67" t="s">
        <v>1055</v>
      </c>
      <c r="G268" s="59" t="s">
        <v>121</v>
      </c>
      <c r="H268" s="55"/>
      <c r="I268" s="475">
        <f>I269</f>
        <v>0</v>
      </c>
      <c r="J268" s="475">
        <f>J269</f>
        <v>0</v>
      </c>
    </row>
    <row r="269" spans="1:10" ht="27" thickBot="1">
      <c r="A269" s="60" t="s">
        <v>718</v>
      </c>
      <c r="B269" s="29" t="s">
        <v>122</v>
      </c>
      <c r="C269" s="8"/>
      <c r="D269" s="127">
        <f>D271</f>
        <v>0</v>
      </c>
      <c r="F269" s="60" t="s">
        <v>718</v>
      </c>
      <c r="G269" s="29" t="s">
        <v>122</v>
      </c>
      <c r="H269" s="8"/>
      <c r="I269" s="476">
        <f>I271</f>
        <v>0</v>
      </c>
      <c r="J269" s="476">
        <f>J271</f>
        <v>0</v>
      </c>
    </row>
    <row r="270" spans="1:10" ht="27" thickBot="1">
      <c r="A270" s="237" t="s">
        <v>55</v>
      </c>
      <c r="B270" s="30" t="s">
        <v>123</v>
      </c>
      <c r="C270" s="8"/>
      <c r="D270" s="45">
        <f>D271</f>
        <v>0</v>
      </c>
      <c r="F270" s="237" t="s">
        <v>55</v>
      </c>
      <c r="G270" s="30" t="s">
        <v>123</v>
      </c>
      <c r="H270" s="8"/>
      <c r="I270" s="447">
        <f>I271</f>
        <v>0</v>
      </c>
      <c r="J270" s="447">
        <f>J271</f>
        <v>0</v>
      </c>
    </row>
    <row r="271" spans="1:10" ht="15" thickBot="1">
      <c r="A271" s="27" t="s">
        <v>415</v>
      </c>
      <c r="B271" s="30" t="s">
        <v>123</v>
      </c>
      <c r="C271" s="8" t="s">
        <v>429</v>
      </c>
      <c r="D271" s="45">
        <f>'пр.7,8'!G265</f>
        <v>0</v>
      </c>
      <c r="F271" s="27" t="s">
        <v>415</v>
      </c>
      <c r="G271" s="30" t="s">
        <v>123</v>
      </c>
      <c r="H271" s="8" t="s">
        <v>429</v>
      </c>
      <c r="I271" s="447">
        <v>0</v>
      </c>
      <c r="J271" s="447">
        <v>0</v>
      </c>
    </row>
    <row r="272" spans="1:10" ht="27" thickBot="1">
      <c r="A272" s="62" t="s">
        <v>1038</v>
      </c>
      <c r="B272" s="59" t="s">
        <v>124</v>
      </c>
      <c r="C272" s="55"/>
      <c r="D272" s="225">
        <f>D273</f>
        <v>0</v>
      </c>
      <c r="F272" s="62" t="s">
        <v>1038</v>
      </c>
      <c r="G272" s="59" t="s">
        <v>124</v>
      </c>
      <c r="H272" s="55"/>
      <c r="I272" s="475">
        <f>I273</f>
        <v>0</v>
      </c>
      <c r="J272" s="475">
        <f>J273</f>
        <v>0</v>
      </c>
    </row>
    <row r="273" spans="1:10" ht="27" thickBot="1">
      <c r="A273" s="56" t="s">
        <v>864</v>
      </c>
      <c r="B273" s="29" t="s">
        <v>125</v>
      </c>
      <c r="C273" s="8"/>
      <c r="D273" s="127">
        <f>D274+D279+D277</f>
        <v>0</v>
      </c>
      <c r="F273" s="56" t="s">
        <v>864</v>
      </c>
      <c r="G273" s="29" t="s">
        <v>125</v>
      </c>
      <c r="H273" s="8"/>
      <c r="I273" s="476">
        <f>I274+I279+I277</f>
        <v>0</v>
      </c>
      <c r="J273" s="476">
        <f>J274+J279+J277</f>
        <v>0</v>
      </c>
    </row>
    <row r="274" spans="1:10" ht="15" thickBot="1">
      <c r="A274" s="237" t="s">
        <v>107</v>
      </c>
      <c r="B274" s="30" t="s">
        <v>126</v>
      </c>
      <c r="C274" s="9" t="s">
        <v>303</v>
      </c>
      <c r="D274" s="45">
        <f>D275+D276</f>
        <v>0</v>
      </c>
      <c r="F274" s="237" t="s">
        <v>107</v>
      </c>
      <c r="G274" s="30" t="s">
        <v>126</v>
      </c>
      <c r="H274" s="9" t="s">
        <v>303</v>
      </c>
      <c r="I274" s="447">
        <f>I275+I276</f>
        <v>0</v>
      </c>
      <c r="J274" s="447">
        <f>J275+J276</f>
        <v>0</v>
      </c>
    </row>
    <row r="275" spans="1:10" ht="15" thickBot="1">
      <c r="A275" s="27" t="s">
        <v>415</v>
      </c>
      <c r="B275" s="30" t="s">
        <v>126</v>
      </c>
      <c r="C275" s="8" t="s">
        <v>429</v>
      </c>
      <c r="D275" s="45">
        <f>'пр.7,8'!G269</f>
        <v>0</v>
      </c>
      <c r="F275" s="27" t="s">
        <v>415</v>
      </c>
      <c r="G275" s="30" t="s">
        <v>126</v>
      </c>
      <c r="H275" s="8" t="s">
        <v>429</v>
      </c>
      <c r="I275" s="447">
        <v>0</v>
      </c>
      <c r="J275" s="447">
        <v>0</v>
      </c>
    </row>
    <row r="276" spans="1:10" ht="15" thickBot="1">
      <c r="A276" s="254" t="s">
        <v>416</v>
      </c>
      <c r="B276" s="30" t="s">
        <v>126</v>
      </c>
      <c r="C276" s="8" t="s">
        <v>323</v>
      </c>
      <c r="D276" s="45">
        <f>'пр.7,8'!G270</f>
        <v>0</v>
      </c>
      <c r="F276" s="254" t="s">
        <v>416</v>
      </c>
      <c r="G276" s="30" t="s">
        <v>126</v>
      </c>
      <c r="H276" s="8" t="s">
        <v>323</v>
      </c>
      <c r="I276" s="447">
        <v>0</v>
      </c>
      <c r="J276" s="447">
        <v>0</v>
      </c>
    </row>
    <row r="277" spans="1:10" ht="15" thickBot="1">
      <c r="A277" s="57" t="s">
        <v>108</v>
      </c>
      <c r="B277" s="30" t="s">
        <v>655</v>
      </c>
      <c r="C277" s="30"/>
      <c r="D277" s="45">
        <f>D278</f>
        <v>0</v>
      </c>
      <c r="F277" s="57" t="s">
        <v>108</v>
      </c>
      <c r="G277" s="30" t="s">
        <v>655</v>
      </c>
      <c r="H277" s="30"/>
      <c r="I277" s="447">
        <f>I278</f>
        <v>0</v>
      </c>
      <c r="J277" s="447">
        <f>J278</f>
        <v>0</v>
      </c>
    </row>
    <row r="278" spans="1:10" ht="15" thickBot="1">
      <c r="A278" s="27" t="s">
        <v>415</v>
      </c>
      <c r="B278" s="30" t="s">
        <v>655</v>
      </c>
      <c r="C278" s="30" t="s">
        <v>429</v>
      </c>
      <c r="D278" s="45">
        <f>'пр.7,8'!G272</f>
        <v>0</v>
      </c>
      <c r="F278" s="27" t="s">
        <v>415</v>
      </c>
      <c r="G278" s="30" t="s">
        <v>655</v>
      </c>
      <c r="H278" s="30" t="s">
        <v>429</v>
      </c>
      <c r="I278" s="447">
        <v>0</v>
      </c>
      <c r="J278" s="447">
        <v>0</v>
      </c>
    </row>
    <row r="279" spans="1:10" ht="15" thickBot="1">
      <c r="A279" s="237" t="s">
        <v>2</v>
      </c>
      <c r="B279" s="30" t="s">
        <v>127</v>
      </c>
      <c r="C279" s="8"/>
      <c r="D279" s="45">
        <f>D280</f>
        <v>0</v>
      </c>
      <c r="F279" s="237" t="s">
        <v>2</v>
      </c>
      <c r="G279" s="30" t="s">
        <v>127</v>
      </c>
      <c r="H279" s="8"/>
      <c r="I279" s="447">
        <v>0</v>
      </c>
      <c r="J279" s="447">
        <f>'пр.7,8'!F1075</f>
        <v>0</v>
      </c>
    </row>
    <row r="280" spans="1:10" ht="15" thickBot="1">
      <c r="A280" s="27" t="s">
        <v>415</v>
      </c>
      <c r="B280" s="30" t="s">
        <v>127</v>
      </c>
      <c r="C280" s="8" t="s">
        <v>429</v>
      </c>
      <c r="D280" s="45">
        <f>'пр.7,8'!G274</f>
        <v>0</v>
      </c>
      <c r="F280" s="27" t="s">
        <v>415</v>
      </c>
      <c r="G280" s="30" t="s">
        <v>127</v>
      </c>
      <c r="H280" s="8" t="s">
        <v>429</v>
      </c>
      <c r="I280" s="447">
        <v>0</v>
      </c>
      <c r="J280" s="447">
        <v>0</v>
      </c>
    </row>
    <row r="281" spans="1:10" ht="27" thickBot="1">
      <c r="A281" s="62" t="s">
        <v>1039</v>
      </c>
      <c r="B281" s="59" t="s">
        <v>128</v>
      </c>
      <c r="C281" s="50"/>
      <c r="D281" s="225">
        <f>D282</f>
        <v>0</v>
      </c>
      <c r="F281" s="62" t="s">
        <v>1039</v>
      </c>
      <c r="G281" s="59" t="s">
        <v>128</v>
      </c>
      <c r="H281" s="50"/>
      <c r="I281" s="475">
        <f>I282</f>
        <v>0</v>
      </c>
      <c r="J281" s="475">
        <f>J282</f>
        <v>0</v>
      </c>
    </row>
    <row r="282" spans="1:10" ht="40.200000000000003" thickBot="1">
      <c r="A282" s="56" t="s">
        <v>865</v>
      </c>
      <c r="B282" s="29" t="s">
        <v>129</v>
      </c>
      <c r="C282" s="8"/>
      <c r="D282" s="127">
        <f>D284</f>
        <v>0</v>
      </c>
      <c r="F282" s="56" t="s">
        <v>865</v>
      </c>
      <c r="G282" s="29" t="s">
        <v>129</v>
      </c>
      <c r="H282" s="8"/>
      <c r="I282" s="476">
        <f>I284</f>
        <v>0</v>
      </c>
      <c r="J282" s="476">
        <f>J284</f>
        <v>0</v>
      </c>
    </row>
    <row r="283" spans="1:10" ht="15" thickBot="1">
      <c r="A283" s="237" t="s">
        <v>113</v>
      </c>
      <c r="B283" s="30" t="s">
        <v>130</v>
      </c>
      <c r="C283" s="9"/>
      <c r="D283" s="45">
        <f>D284</f>
        <v>0</v>
      </c>
      <c r="F283" s="237" t="s">
        <v>113</v>
      </c>
      <c r="G283" s="30" t="s">
        <v>130</v>
      </c>
      <c r="H283" s="9"/>
      <c r="I283" s="447">
        <f>I284</f>
        <v>0</v>
      </c>
      <c r="J283" s="447">
        <f>J284</f>
        <v>0</v>
      </c>
    </row>
    <row r="284" spans="1:10" ht="15" thickBot="1">
      <c r="A284" s="27" t="s">
        <v>415</v>
      </c>
      <c r="B284" s="30" t="s">
        <v>130</v>
      </c>
      <c r="C284" s="8" t="s">
        <v>429</v>
      </c>
      <c r="D284" s="45">
        <f>'пр.7,8'!G326</f>
        <v>0</v>
      </c>
      <c r="F284" s="27" t="s">
        <v>415</v>
      </c>
      <c r="G284" s="30" t="s">
        <v>130</v>
      </c>
      <c r="H284" s="8" t="s">
        <v>429</v>
      </c>
      <c r="I284" s="447">
        <v>0</v>
      </c>
      <c r="J284" s="447">
        <v>0</v>
      </c>
    </row>
    <row r="285" spans="1:10" ht="29.4" customHeight="1" thickBot="1">
      <c r="A285" s="202" t="s">
        <v>1040</v>
      </c>
      <c r="B285" s="199" t="s">
        <v>131</v>
      </c>
      <c r="C285" s="320"/>
      <c r="D285" s="326">
        <f>D289</f>
        <v>0</v>
      </c>
      <c r="F285" s="202" t="s">
        <v>1040</v>
      </c>
      <c r="G285" s="199" t="s">
        <v>131</v>
      </c>
      <c r="H285" s="320"/>
      <c r="I285" s="449">
        <f>I289</f>
        <v>0</v>
      </c>
      <c r="J285" s="449">
        <f>J289</f>
        <v>0</v>
      </c>
    </row>
    <row r="286" spans="1:10" s="18" customFormat="1" ht="29.4" customHeight="1" thickBot="1">
      <c r="A286" s="80" t="s">
        <v>862</v>
      </c>
      <c r="B286" s="126" t="s">
        <v>746</v>
      </c>
      <c r="C286" s="450"/>
      <c r="D286" s="127">
        <f>D287</f>
        <v>0</v>
      </c>
      <c r="F286" s="80" t="s">
        <v>862</v>
      </c>
      <c r="G286" s="126" t="s">
        <v>746</v>
      </c>
      <c r="H286" s="450"/>
      <c r="I286" s="476">
        <f>I287</f>
        <v>0</v>
      </c>
      <c r="J286" s="476">
        <f>J287</f>
        <v>0</v>
      </c>
    </row>
    <row r="287" spans="1:10" s="18" customFormat="1" ht="29.4" customHeight="1" thickBot="1">
      <c r="A287" s="88" t="s">
        <v>114</v>
      </c>
      <c r="B287" s="46" t="s">
        <v>747</v>
      </c>
      <c r="C287" s="450"/>
      <c r="D287" s="45">
        <f>D288</f>
        <v>0</v>
      </c>
      <c r="F287" s="88" t="s">
        <v>114</v>
      </c>
      <c r="G287" s="46" t="s">
        <v>747</v>
      </c>
      <c r="H287" s="450"/>
      <c r="I287" s="447">
        <f>I288</f>
        <v>0</v>
      </c>
      <c r="J287" s="447">
        <f>J288</f>
        <v>0</v>
      </c>
    </row>
    <row r="288" spans="1:10" s="18" customFormat="1" ht="19.2" customHeight="1" thickBot="1">
      <c r="A288" s="44" t="s">
        <v>415</v>
      </c>
      <c r="B288" s="46" t="s">
        <v>747</v>
      </c>
      <c r="C288" s="450" t="s">
        <v>429</v>
      </c>
      <c r="D288" s="45">
        <v>0</v>
      </c>
      <c r="F288" s="44" t="s">
        <v>415</v>
      </c>
      <c r="G288" s="46" t="s">
        <v>747</v>
      </c>
      <c r="H288" s="450" t="s">
        <v>429</v>
      </c>
      <c r="I288" s="447">
        <v>0</v>
      </c>
      <c r="J288" s="447">
        <v>0</v>
      </c>
    </row>
    <row r="289" spans="1:10" ht="27" thickBot="1">
      <c r="A289" s="80" t="s">
        <v>866</v>
      </c>
      <c r="B289" s="126" t="s">
        <v>132</v>
      </c>
      <c r="C289" s="126"/>
      <c r="D289" s="45">
        <f>D290</f>
        <v>0</v>
      </c>
      <c r="F289" s="80" t="s">
        <v>866</v>
      </c>
      <c r="G289" s="126" t="s">
        <v>746</v>
      </c>
      <c r="H289" s="126"/>
      <c r="I289" s="447">
        <f t="shared" ref="I289:J290" si="0">I290</f>
        <v>0</v>
      </c>
      <c r="J289" s="447">
        <f t="shared" si="0"/>
        <v>0</v>
      </c>
    </row>
    <row r="290" spans="1:10" ht="27" thickBot="1">
      <c r="A290" s="88" t="s">
        <v>114</v>
      </c>
      <c r="B290" s="46" t="s">
        <v>133</v>
      </c>
      <c r="C290" s="46"/>
      <c r="D290" s="45">
        <f>D291</f>
        <v>0</v>
      </c>
      <c r="F290" s="88" t="s">
        <v>114</v>
      </c>
      <c r="G290" s="46" t="s">
        <v>747</v>
      </c>
      <c r="H290" s="46"/>
      <c r="I290" s="447">
        <f t="shared" si="0"/>
        <v>0</v>
      </c>
      <c r="J290" s="447">
        <f t="shared" si="0"/>
        <v>0</v>
      </c>
    </row>
    <row r="291" spans="1:10" ht="15" thickBot="1">
      <c r="A291" s="44" t="s">
        <v>415</v>
      </c>
      <c r="B291" s="46" t="s">
        <v>133</v>
      </c>
      <c r="C291" s="46" t="s">
        <v>429</v>
      </c>
      <c r="D291" s="45">
        <f>'пр.7,8'!G321</f>
        <v>0</v>
      </c>
      <c r="F291" s="44" t="s">
        <v>415</v>
      </c>
      <c r="G291" s="46" t="s">
        <v>747</v>
      </c>
      <c r="H291" s="46" t="s">
        <v>429</v>
      </c>
      <c r="I291" s="447">
        <f>'пр.7,8'!G1123</f>
        <v>0</v>
      </c>
      <c r="J291" s="447">
        <f>'пр.7,8'!H1123</f>
        <v>0</v>
      </c>
    </row>
    <row r="292" spans="1:10" ht="27" thickBot="1">
      <c r="A292" s="62" t="s">
        <v>1041</v>
      </c>
      <c r="B292" s="59" t="s">
        <v>134</v>
      </c>
      <c r="C292" s="50"/>
      <c r="D292" s="225">
        <f>D293</f>
        <v>0</v>
      </c>
      <c r="F292" s="62" t="s">
        <v>1041</v>
      </c>
      <c r="G292" s="59" t="s">
        <v>134</v>
      </c>
      <c r="H292" s="50"/>
      <c r="I292" s="475">
        <f>I293</f>
        <v>0</v>
      </c>
      <c r="J292" s="475">
        <f>J293</f>
        <v>0</v>
      </c>
    </row>
    <row r="293" spans="1:10" ht="53.4" thickBot="1">
      <c r="A293" s="56" t="s">
        <v>867</v>
      </c>
      <c r="B293" s="29" t="s">
        <v>135</v>
      </c>
      <c r="C293" s="8"/>
      <c r="D293" s="127">
        <f>D295</f>
        <v>0</v>
      </c>
      <c r="F293" s="56" t="s">
        <v>867</v>
      </c>
      <c r="G293" s="29" t="s">
        <v>135</v>
      </c>
      <c r="H293" s="8"/>
      <c r="I293" s="476">
        <f>I295</f>
        <v>0</v>
      </c>
      <c r="J293" s="476">
        <f>J295</f>
        <v>0</v>
      </c>
    </row>
    <row r="294" spans="1:10" ht="27" thickBot="1">
      <c r="A294" s="237" t="s">
        <v>115</v>
      </c>
      <c r="B294" s="30" t="s">
        <v>136</v>
      </c>
      <c r="C294" s="8"/>
      <c r="D294" s="45">
        <f>D295</f>
        <v>0</v>
      </c>
      <c r="F294" s="451" t="s">
        <v>115</v>
      </c>
      <c r="G294" s="30" t="s">
        <v>136</v>
      </c>
      <c r="H294" s="8"/>
      <c r="I294" s="447">
        <f>I295</f>
        <v>0</v>
      </c>
      <c r="J294" s="447">
        <f>J295</f>
        <v>0</v>
      </c>
    </row>
    <row r="295" spans="1:10" ht="24.6" thickBot="1">
      <c r="A295" s="27" t="s">
        <v>573</v>
      </c>
      <c r="B295" s="30" t="s">
        <v>136</v>
      </c>
      <c r="C295" s="8" t="s">
        <v>572</v>
      </c>
      <c r="D295" s="45">
        <f>'пр.7,8'!G357</f>
        <v>0</v>
      </c>
      <c r="F295" s="27" t="s">
        <v>573</v>
      </c>
      <c r="G295" s="30" t="s">
        <v>136</v>
      </c>
      <c r="H295" s="8" t="s">
        <v>572</v>
      </c>
      <c r="I295" s="447">
        <v>0</v>
      </c>
      <c r="J295" s="447">
        <v>0</v>
      </c>
    </row>
    <row r="296" spans="1:10" ht="27" thickBot="1">
      <c r="A296" s="62" t="s">
        <v>1042</v>
      </c>
      <c r="B296" s="59" t="s">
        <v>137</v>
      </c>
      <c r="C296" s="50"/>
      <c r="D296" s="225">
        <f>D297</f>
        <v>168.8</v>
      </c>
      <c r="F296" s="62" t="s">
        <v>1042</v>
      </c>
      <c r="G296" s="59" t="s">
        <v>137</v>
      </c>
      <c r="H296" s="50"/>
      <c r="I296" s="518">
        <f>I297</f>
        <v>168.70000000000002</v>
      </c>
      <c r="J296" s="518">
        <f>J297</f>
        <v>168.70000000000002</v>
      </c>
    </row>
    <row r="297" spans="1:10" ht="40.200000000000003" thickBot="1">
      <c r="A297" s="60" t="s">
        <v>868</v>
      </c>
      <c r="B297" s="29" t="s">
        <v>138</v>
      </c>
      <c r="C297" s="9"/>
      <c r="D297" s="127">
        <f>D298+D300</f>
        <v>168.8</v>
      </c>
      <c r="F297" s="60" t="s">
        <v>868</v>
      </c>
      <c r="G297" s="29" t="s">
        <v>138</v>
      </c>
      <c r="H297" s="9"/>
      <c r="I297" s="236">
        <f>I298+I300</f>
        <v>168.70000000000002</v>
      </c>
      <c r="J297" s="236">
        <f>J298+J300</f>
        <v>168.70000000000002</v>
      </c>
    </row>
    <row r="298" spans="1:10" ht="27" thickBot="1">
      <c r="A298" s="237" t="s">
        <v>115</v>
      </c>
      <c r="B298" s="30" t="s">
        <v>139</v>
      </c>
      <c r="C298" s="8"/>
      <c r="D298" s="45">
        <f>D299</f>
        <v>0</v>
      </c>
      <c r="F298" s="237" t="s">
        <v>115</v>
      </c>
      <c r="G298" s="30" t="s">
        <v>139</v>
      </c>
      <c r="H298" s="8"/>
      <c r="I298" s="447">
        <f>I299</f>
        <v>0</v>
      </c>
      <c r="J298" s="447">
        <f>J299</f>
        <v>0</v>
      </c>
    </row>
    <row r="299" spans="1:10" ht="15" thickBot="1">
      <c r="A299" s="27" t="s">
        <v>415</v>
      </c>
      <c r="B299" s="30" t="s">
        <v>139</v>
      </c>
      <c r="C299" s="8" t="s">
        <v>429</v>
      </c>
      <c r="D299" s="45">
        <f>'пр.7,8'!G361</f>
        <v>0</v>
      </c>
      <c r="F299" s="27" t="s">
        <v>415</v>
      </c>
      <c r="G299" s="30" t="s">
        <v>139</v>
      </c>
      <c r="H299" s="8" t="s">
        <v>429</v>
      </c>
      <c r="I299" s="447">
        <v>0</v>
      </c>
      <c r="J299" s="447">
        <v>0</v>
      </c>
    </row>
    <row r="300" spans="1:10" ht="40.200000000000003" thickBot="1">
      <c r="A300" s="454" t="s">
        <v>116</v>
      </c>
      <c r="B300" s="46" t="s">
        <v>870</v>
      </c>
      <c r="C300" s="35"/>
      <c r="D300" s="45">
        <f>D301</f>
        <v>168.8</v>
      </c>
      <c r="F300" s="68" t="s">
        <v>116</v>
      </c>
      <c r="G300" s="46" t="s">
        <v>870</v>
      </c>
      <c r="H300" s="9"/>
      <c r="I300" s="474">
        <f>I301</f>
        <v>168.70000000000002</v>
      </c>
      <c r="J300" s="474">
        <f>J301</f>
        <v>168.70000000000002</v>
      </c>
    </row>
    <row r="301" spans="1:10" ht="15" thickBot="1">
      <c r="A301" s="44" t="s">
        <v>415</v>
      </c>
      <c r="B301" s="46" t="s">
        <v>870</v>
      </c>
      <c r="C301" s="450" t="s">
        <v>429</v>
      </c>
      <c r="D301" s="45">
        <f>'пр.7,8'!G363+'пр.7,8'!G365</f>
        <v>168.8</v>
      </c>
      <c r="F301" s="27" t="s">
        <v>415</v>
      </c>
      <c r="G301" s="46" t="s">
        <v>870</v>
      </c>
      <c r="H301" s="8" t="s">
        <v>429</v>
      </c>
      <c r="I301" s="474">
        <f>'пр.7,8'!G1165+'пр.7,8'!G1167</f>
        <v>168.70000000000002</v>
      </c>
      <c r="J301" s="474">
        <f>'пр.7,8'!H1165+'пр.7,8'!H1167</f>
        <v>168.70000000000002</v>
      </c>
    </row>
    <row r="302" spans="1:10" ht="27" thickBot="1">
      <c r="A302" s="146" t="s">
        <v>1043</v>
      </c>
      <c r="B302" s="150" t="s">
        <v>140</v>
      </c>
      <c r="C302" s="148"/>
      <c r="D302" s="226">
        <f>D303+D306</f>
        <v>0</v>
      </c>
      <c r="F302" s="146" t="s">
        <v>1043</v>
      </c>
      <c r="G302" s="150" t="s">
        <v>140</v>
      </c>
      <c r="H302" s="148"/>
      <c r="I302" s="477">
        <f>I303+I306</f>
        <v>0</v>
      </c>
      <c r="J302" s="477">
        <f>J303+J306</f>
        <v>0</v>
      </c>
    </row>
    <row r="303" spans="1:10" ht="27" thickBot="1">
      <c r="A303" s="56" t="s">
        <v>487</v>
      </c>
      <c r="B303" s="29" t="s">
        <v>141</v>
      </c>
      <c r="C303" s="8"/>
      <c r="D303" s="127">
        <f>D304</f>
        <v>0</v>
      </c>
      <c r="F303" s="56" t="s">
        <v>487</v>
      </c>
      <c r="G303" s="29" t="s">
        <v>141</v>
      </c>
      <c r="H303" s="8"/>
      <c r="I303" s="476">
        <f>I304</f>
        <v>0</v>
      </c>
      <c r="J303" s="476">
        <f>J304</f>
        <v>0</v>
      </c>
    </row>
    <row r="304" spans="1:10" ht="15" thickBot="1">
      <c r="A304" s="237" t="s">
        <v>428</v>
      </c>
      <c r="B304" s="30" t="s">
        <v>518</v>
      </c>
      <c r="C304" s="8"/>
      <c r="D304" s="45">
        <f>D305</f>
        <v>0</v>
      </c>
      <c r="F304" s="237" t="s">
        <v>428</v>
      </c>
      <c r="G304" s="30" t="s">
        <v>518</v>
      </c>
      <c r="H304" s="8"/>
      <c r="I304" s="447">
        <f>I305</f>
        <v>0</v>
      </c>
      <c r="J304" s="447">
        <f>J305</f>
        <v>0</v>
      </c>
    </row>
    <row r="305" spans="1:10" ht="15" thickBot="1">
      <c r="A305" s="27" t="s">
        <v>415</v>
      </c>
      <c r="B305" s="30" t="s">
        <v>518</v>
      </c>
      <c r="C305" s="8" t="s">
        <v>429</v>
      </c>
      <c r="D305" s="45">
        <f>'пр.7,8'!G337</f>
        <v>0</v>
      </c>
      <c r="F305" s="27" t="s">
        <v>415</v>
      </c>
      <c r="G305" s="30" t="s">
        <v>518</v>
      </c>
      <c r="H305" s="8" t="s">
        <v>429</v>
      </c>
      <c r="I305" s="447">
        <v>0</v>
      </c>
      <c r="J305" s="447">
        <v>0</v>
      </c>
    </row>
    <row r="306" spans="1:10" ht="53.4" thickBot="1">
      <c r="A306" s="39" t="s">
        <v>748</v>
      </c>
      <c r="B306" s="126" t="s">
        <v>519</v>
      </c>
      <c r="C306" s="8"/>
      <c r="D306" s="127">
        <f>D307+D309</f>
        <v>0</v>
      </c>
      <c r="F306" s="39" t="s">
        <v>748</v>
      </c>
      <c r="G306" s="126" t="s">
        <v>519</v>
      </c>
      <c r="H306" s="8"/>
      <c r="I306" s="476">
        <f>I307+I309</f>
        <v>0</v>
      </c>
      <c r="J306" s="476">
        <f>J307+J309</f>
        <v>0</v>
      </c>
    </row>
    <row r="307" spans="1:10" ht="15" thickBot="1">
      <c r="A307" s="237" t="s">
        <v>428</v>
      </c>
      <c r="B307" s="46" t="s">
        <v>520</v>
      </c>
      <c r="C307" s="8"/>
      <c r="D307" s="45">
        <f>D308</f>
        <v>0</v>
      </c>
      <c r="F307" s="237" t="s">
        <v>428</v>
      </c>
      <c r="G307" s="46" t="s">
        <v>520</v>
      </c>
      <c r="H307" s="8"/>
      <c r="I307" s="447">
        <f>I308</f>
        <v>0</v>
      </c>
      <c r="J307" s="447">
        <f>J308</f>
        <v>0</v>
      </c>
    </row>
    <row r="308" spans="1:10" ht="15" thickBot="1">
      <c r="A308" s="27" t="s">
        <v>415</v>
      </c>
      <c r="B308" s="46" t="s">
        <v>520</v>
      </c>
      <c r="C308" s="8" t="s">
        <v>429</v>
      </c>
      <c r="D308" s="45">
        <f>'пр.7,8'!G340</f>
        <v>0</v>
      </c>
      <c r="F308" s="27" t="s">
        <v>415</v>
      </c>
      <c r="G308" s="46" t="s">
        <v>520</v>
      </c>
      <c r="H308" s="8" t="s">
        <v>429</v>
      </c>
      <c r="I308" s="447">
        <v>0</v>
      </c>
      <c r="J308" s="447">
        <v>0</v>
      </c>
    </row>
    <row r="309" spans="1:10" ht="15" thickBot="1">
      <c r="A309" s="237" t="s">
        <v>2</v>
      </c>
      <c r="B309" s="46" t="s">
        <v>606</v>
      </c>
      <c r="C309" s="30"/>
      <c r="D309" s="45">
        <f>D310</f>
        <v>0</v>
      </c>
      <c r="F309" s="237" t="s">
        <v>2</v>
      </c>
      <c r="G309" s="46" t="s">
        <v>606</v>
      </c>
      <c r="H309" s="30"/>
      <c r="I309" s="447">
        <f>I310</f>
        <v>0</v>
      </c>
      <c r="J309" s="447">
        <f>J310</f>
        <v>0</v>
      </c>
    </row>
    <row r="310" spans="1:10" ht="15" thickBot="1">
      <c r="A310" s="27" t="s">
        <v>415</v>
      </c>
      <c r="B310" s="46" t="s">
        <v>606</v>
      </c>
      <c r="C310" s="30" t="s">
        <v>429</v>
      </c>
      <c r="D310" s="45">
        <f>'пр.7,8'!G342</f>
        <v>0</v>
      </c>
      <c r="F310" s="27" t="s">
        <v>415</v>
      </c>
      <c r="G310" s="46" t="s">
        <v>606</v>
      </c>
      <c r="H310" s="30" t="s">
        <v>429</v>
      </c>
      <c r="I310" s="447">
        <v>0</v>
      </c>
      <c r="J310" s="447">
        <v>0</v>
      </c>
    </row>
    <row r="311" spans="1:10" ht="27" thickBot="1">
      <c r="A311" s="62" t="s">
        <v>1044</v>
      </c>
      <c r="B311" s="59" t="s">
        <v>142</v>
      </c>
      <c r="C311" s="50"/>
      <c r="D311" s="225">
        <f>D312</f>
        <v>0</v>
      </c>
      <c r="F311" s="62" t="s">
        <v>1044</v>
      </c>
      <c r="G311" s="59" t="s">
        <v>142</v>
      </c>
      <c r="H311" s="50"/>
      <c r="I311" s="475">
        <f>I312</f>
        <v>0</v>
      </c>
      <c r="J311" s="475">
        <f>J312</f>
        <v>0</v>
      </c>
    </row>
    <row r="312" spans="1:10" ht="27" thickBot="1">
      <c r="A312" s="56" t="s">
        <v>722</v>
      </c>
      <c r="B312" s="29" t="s">
        <v>303</v>
      </c>
      <c r="C312" s="8"/>
      <c r="D312" s="127">
        <f>D313+D316</f>
        <v>0</v>
      </c>
      <c r="F312" s="56" t="s">
        <v>722</v>
      </c>
      <c r="G312" s="29" t="s">
        <v>143</v>
      </c>
      <c r="H312" s="8"/>
      <c r="I312" s="476">
        <f>I313</f>
        <v>0</v>
      </c>
      <c r="J312" s="476">
        <f>J313</f>
        <v>0</v>
      </c>
    </row>
    <row r="313" spans="1:10" ht="27" thickBot="1">
      <c r="A313" s="237" t="s">
        <v>115</v>
      </c>
      <c r="B313" s="30" t="s">
        <v>144</v>
      </c>
      <c r="C313" s="9"/>
      <c r="D313" s="45">
        <f>D314+D315</f>
        <v>0</v>
      </c>
      <c r="F313" s="237" t="s">
        <v>115</v>
      </c>
      <c r="G313" s="30" t="s">
        <v>144</v>
      </c>
      <c r="H313" s="9"/>
      <c r="I313" s="447">
        <f>I314+I315</f>
        <v>0</v>
      </c>
      <c r="J313" s="447">
        <f>J314+J315</f>
        <v>0</v>
      </c>
    </row>
    <row r="314" spans="1:10" ht="15" thickBot="1">
      <c r="A314" s="27" t="s">
        <v>415</v>
      </c>
      <c r="B314" s="30" t="s">
        <v>144</v>
      </c>
      <c r="C314" s="8" t="s">
        <v>429</v>
      </c>
      <c r="D314" s="45">
        <f>'пр.7,8'!G408</f>
        <v>0</v>
      </c>
      <c r="F314" s="27" t="s">
        <v>415</v>
      </c>
      <c r="G314" s="30" t="s">
        <v>144</v>
      </c>
      <c r="H314" s="8" t="s">
        <v>429</v>
      </c>
      <c r="I314" s="447">
        <v>0</v>
      </c>
      <c r="J314" s="447">
        <v>0</v>
      </c>
    </row>
    <row r="315" spans="1:10" ht="15" thickBot="1">
      <c r="A315" s="256" t="s">
        <v>416</v>
      </c>
      <c r="B315" s="30" t="s">
        <v>144</v>
      </c>
      <c r="C315" s="8" t="s">
        <v>323</v>
      </c>
      <c r="D315" s="45">
        <f>'пр.7,8'!G409</f>
        <v>0</v>
      </c>
      <c r="F315" s="256" t="s">
        <v>416</v>
      </c>
      <c r="G315" s="30" t="s">
        <v>144</v>
      </c>
      <c r="H315" s="8" t="s">
        <v>323</v>
      </c>
      <c r="I315" s="447">
        <v>0</v>
      </c>
      <c r="J315" s="447">
        <v>0</v>
      </c>
    </row>
    <row r="316" spans="1:10" ht="15" thickBot="1">
      <c r="A316" s="441" t="s">
        <v>844</v>
      </c>
      <c r="B316" s="30" t="s">
        <v>833</v>
      </c>
      <c r="C316" s="30" t="s">
        <v>834</v>
      </c>
      <c r="D316" s="45">
        <f>'пр.7,8'!G410+'пр.7,8'!G411</f>
        <v>0</v>
      </c>
      <c r="F316" s="441" t="s">
        <v>844</v>
      </c>
      <c r="G316" s="30" t="s">
        <v>833</v>
      </c>
      <c r="H316" s="30" t="s">
        <v>834</v>
      </c>
      <c r="I316" s="447">
        <f>'пр.7,8'!G1215</f>
        <v>0</v>
      </c>
      <c r="J316" s="447">
        <f>'пр.7,8'!H1215</f>
        <v>0</v>
      </c>
    </row>
    <row r="317" spans="1:10" ht="40.200000000000003" thickBot="1">
      <c r="A317" s="149" t="s">
        <v>1045</v>
      </c>
      <c r="B317" s="150" t="s">
        <v>514</v>
      </c>
      <c r="C317" s="151"/>
      <c r="D317" s="226">
        <f>D318</f>
        <v>4900</v>
      </c>
      <c r="F317" s="149" t="s">
        <v>1045</v>
      </c>
      <c r="G317" s="150" t="s">
        <v>514</v>
      </c>
      <c r="H317" s="151"/>
      <c r="I317" s="477">
        <f>I318</f>
        <v>4900</v>
      </c>
      <c r="J317" s="477">
        <f>J318</f>
        <v>4900</v>
      </c>
    </row>
    <row r="318" spans="1:10" ht="15" thickBot="1">
      <c r="A318" s="80" t="s">
        <v>750</v>
      </c>
      <c r="B318" s="126" t="s">
        <v>529</v>
      </c>
      <c r="C318" s="46"/>
      <c r="D318" s="127">
        <f>D319+D321+D323</f>
        <v>4900</v>
      </c>
      <c r="F318" s="80" t="s">
        <v>750</v>
      </c>
      <c r="G318" s="126" t="s">
        <v>529</v>
      </c>
      <c r="H318" s="46"/>
      <c r="I318" s="476">
        <f>I319+I321+I323</f>
        <v>4900</v>
      </c>
      <c r="J318" s="476">
        <f>J319+J321+J323</f>
        <v>4900</v>
      </c>
    </row>
    <row r="319" spans="1:10" ht="15" thickBot="1">
      <c r="A319" s="66" t="s">
        <v>426</v>
      </c>
      <c r="B319" s="46" t="s">
        <v>530</v>
      </c>
      <c r="C319" s="46"/>
      <c r="D319" s="45">
        <f>D320</f>
        <v>4400</v>
      </c>
      <c r="F319" s="66" t="s">
        <v>426</v>
      </c>
      <c r="G319" s="46" t="s">
        <v>530</v>
      </c>
      <c r="H319" s="46"/>
      <c r="I319" s="447">
        <f>I320</f>
        <v>4400</v>
      </c>
      <c r="J319" s="447">
        <f>J320</f>
        <v>4400</v>
      </c>
    </row>
    <row r="320" spans="1:10" ht="24.6" thickBot="1">
      <c r="A320" s="27" t="s">
        <v>414</v>
      </c>
      <c r="B320" s="46" t="s">
        <v>530</v>
      </c>
      <c r="C320" s="46" t="s">
        <v>324</v>
      </c>
      <c r="D320" s="45">
        <f>'пр.7,8'!G296</f>
        <v>4400</v>
      </c>
      <c r="F320" s="27" t="s">
        <v>414</v>
      </c>
      <c r="G320" s="46" t="s">
        <v>530</v>
      </c>
      <c r="H320" s="46" t="s">
        <v>324</v>
      </c>
      <c r="I320" s="447">
        <f>'пр.7,8'!G1098</f>
        <v>4400</v>
      </c>
      <c r="J320" s="447">
        <f>'пр.7,8'!H1098</f>
        <v>4400</v>
      </c>
    </row>
    <row r="321" spans="1:10" ht="15" thickBot="1">
      <c r="A321" s="57" t="s">
        <v>1030</v>
      </c>
      <c r="B321" s="46" t="s">
        <v>531</v>
      </c>
      <c r="C321" s="46"/>
      <c r="D321" s="45">
        <f>D322</f>
        <v>500</v>
      </c>
      <c r="F321" s="57" t="s">
        <v>107</v>
      </c>
      <c r="G321" s="46" t="s">
        <v>531</v>
      </c>
      <c r="H321" s="46"/>
      <c r="I321" s="447">
        <f>I322</f>
        <v>500</v>
      </c>
      <c r="J321" s="447">
        <f>J322</f>
        <v>500</v>
      </c>
    </row>
    <row r="322" spans="1:10" ht="15" thickBot="1">
      <c r="A322" s="44" t="s">
        <v>415</v>
      </c>
      <c r="B322" s="46" t="s">
        <v>531</v>
      </c>
      <c r="C322" s="46" t="s">
        <v>429</v>
      </c>
      <c r="D322" s="45">
        <f>'пр.7,8'!G298</f>
        <v>500</v>
      </c>
      <c r="F322" s="44" t="s">
        <v>415</v>
      </c>
      <c r="G322" s="46" t="s">
        <v>531</v>
      </c>
      <c r="H322" s="46" t="s">
        <v>429</v>
      </c>
      <c r="I322" s="447">
        <f>'пр.7,8'!G1100</f>
        <v>500</v>
      </c>
      <c r="J322" s="447">
        <f>'пр.7,8'!H1100</f>
        <v>500</v>
      </c>
    </row>
    <row r="323" spans="1:10" ht="15" thickBot="1">
      <c r="A323" s="88" t="s">
        <v>2</v>
      </c>
      <c r="B323" s="46" t="s">
        <v>532</v>
      </c>
      <c r="C323" s="46"/>
      <c r="D323" s="45">
        <f>D324</f>
        <v>0</v>
      </c>
      <c r="F323" s="88" t="s">
        <v>2</v>
      </c>
      <c r="G323" s="46" t="s">
        <v>532</v>
      </c>
      <c r="H323" s="46"/>
      <c r="I323" s="447">
        <f>I324</f>
        <v>0</v>
      </c>
      <c r="J323" s="447">
        <f>'пр.7,8'!F1101</f>
        <v>0</v>
      </c>
    </row>
    <row r="324" spans="1:10" ht="15" thickBot="1">
      <c r="A324" s="44" t="s">
        <v>415</v>
      </c>
      <c r="B324" s="46" t="s">
        <v>533</v>
      </c>
      <c r="C324" s="46" t="s">
        <v>429</v>
      </c>
      <c r="D324" s="45">
        <f>'пр.7,8'!G300</f>
        <v>0</v>
      </c>
      <c r="F324" s="44" t="s">
        <v>415</v>
      </c>
      <c r="G324" s="46" t="s">
        <v>533</v>
      </c>
      <c r="H324" s="46" t="s">
        <v>429</v>
      </c>
      <c r="I324" s="447">
        <v>0</v>
      </c>
      <c r="J324" s="447">
        <v>0</v>
      </c>
    </row>
    <row r="325" spans="1:10" ht="27" thickBot="1">
      <c r="A325" s="149" t="s">
        <v>1046</v>
      </c>
      <c r="B325" s="150" t="s">
        <v>527</v>
      </c>
      <c r="C325" s="148"/>
      <c r="D325" s="227">
        <f>D326</f>
        <v>0</v>
      </c>
      <c r="F325" s="149" t="s">
        <v>1046</v>
      </c>
      <c r="G325" s="150" t="s">
        <v>527</v>
      </c>
      <c r="H325" s="148"/>
      <c r="I325" s="478">
        <f t="shared" ref="I325:J327" si="1">I326</f>
        <v>0</v>
      </c>
      <c r="J325" s="478">
        <f t="shared" si="1"/>
        <v>0</v>
      </c>
    </row>
    <row r="326" spans="1:10" ht="27" thickBot="1">
      <c r="A326" s="39" t="s">
        <v>489</v>
      </c>
      <c r="B326" s="126" t="s">
        <v>528</v>
      </c>
      <c r="C326" s="8" t="s">
        <v>303</v>
      </c>
      <c r="D326" s="45">
        <f>D327</f>
        <v>0</v>
      </c>
      <c r="F326" s="39" t="s">
        <v>489</v>
      </c>
      <c r="G326" s="126" t="s">
        <v>528</v>
      </c>
      <c r="H326" s="8" t="s">
        <v>303</v>
      </c>
      <c r="I326" s="447">
        <f t="shared" si="1"/>
        <v>0</v>
      </c>
      <c r="J326" s="447">
        <f t="shared" si="1"/>
        <v>0</v>
      </c>
    </row>
    <row r="327" spans="1:10" ht="15" thickBot="1">
      <c r="A327" s="237" t="s">
        <v>428</v>
      </c>
      <c r="B327" s="46" t="s">
        <v>526</v>
      </c>
      <c r="C327" s="8"/>
      <c r="D327" s="45">
        <f>D328</f>
        <v>0</v>
      </c>
      <c r="F327" s="237" t="s">
        <v>428</v>
      </c>
      <c r="G327" s="46" t="s">
        <v>526</v>
      </c>
      <c r="H327" s="8"/>
      <c r="I327" s="447">
        <f t="shared" si="1"/>
        <v>0</v>
      </c>
      <c r="J327" s="447">
        <f t="shared" si="1"/>
        <v>0</v>
      </c>
    </row>
    <row r="328" spans="1:10" ht="15" thickBot="1">
      <c r="A328" s="27" t="s">
        <v>415</v>
      </c>
      <c r="B328" s="46" t="s">
        <v>526</v>
      </c>
      <c r="C328" s="8" t="s">
        <v>429</v>
      </c>
      <c r="D328" s="45">
        <f>'пр.7,8'!G346</f>
        <v>0</v>
      </c>
      <c r="F328" s="27" t="s">
        <v>415</v>
      </c>
      <c r="G328" s="46" t="s">
        <v>526</v>
      </c>
      <c r="H328" s="8" t="s">
        <v>429</v>
      </c>
      <c r="I328" s="447">
        <v>0</v>
      </c>
      <c r="J328" s="447">
        <v>0</v>
      </c>
    </row>
    <row r="329" spans="1:10" ht="27" thickBot="1">
      <c r="A329" s="62" t="s">
        <v>1047</v>
      </c>
      <c r="B329" s="59" t="s">
        <v>145</v>
      </c>
      <c r="C329" s="50"/>
      <c r="D329" s="225">
        <f>D330</f>
        <v>0</v>
      </c>
      <c r="F329" s="62" t="s">
        <v>1047</v>
      </c>
      <c r="G329" s="59" t="s">
        <v>145</v>
      </c>
      <c r="H329" s="50"/>
      <c r="I329" s="475">
        <f>I330</f>
        <v>0</v>
      </c>
      <c r="J329" s="475">
        <f>J330</f>
        <v>0</v>
      </c>
    </row>
    <row r="330" spans="1:10" ht="27" thickBot="1">
      <c r="A330" s="56" t="s">
        <v>117</v>
      </c>
      <c r="B330" s="29" t="s">
        <v>146</v>
      </c>
      <c r="C330" s="9"/>
      <c r="D330" s="127">
        <f>D332</f>
        <v>0</v>
      </c>
      <c r="F330" s="56" t="s">
        <v>117</v>
      </c>
      <c r="G330" s="29" t="s">
        <v>146</v>
      </c>
      <c r="H330" s="9"/>
      <c r="I330" s="476">
        <f>I332</f>
        <v>0</v>
      </c>
      <c r="J330" s="476">
        <f>J332</f>
        <v>0</v>
      </c>
    </row>
    <row r="331" spans="1:10" ht="27" thickBot="1">
      <c r="A331" s="237" t="s">
        <v>115</v>
      </c>
      <c r="B331" s="30" t="s">
        <v>147</v>
      </c>
      <c r="C331" s="9"/>
      <c r="D331" s="45">
        <f>D332</f>
        <v>0</v>
      </c>
      <c r="F331" s="237" t="s">
        <v>115</v>
      </c>
      <c r="G331" s="30" t="s">
        <v>147</v>
      </c>
      <c r="H331" s="9"/>
      <c r="I331" s="447">
        <f>I332</f>
        <v>0</v>
      </c>
      <c r="J331" s="447">
        <f>J332</f>
        <v>0</v>
      </c>
    </row>
    <row r="332" spans="1:10" ht="15" thickBot="1">
      <c r="A332" s="257" t="s">
        <v>423</v>
      </c>
      <c r="B332" s="30" t="s">
        <v>147</v>
      </c>
      <c r="C332" s="8" t="s">
        <v>249</v>
      </c>
      <c r="D332" s="45">
        <f>'пр.7,8'!G426</f>
        <v>0</v>
      </c>
      <c r="F332" s="257" t="s">
        <v>423</v>
      </c>
      <c r="G332" s="30" t="s">
        <v>147</v>
      </c>
      <c r="H332" s="8" t="s">
        <v>249</v>
      </c>
      <c r="I332" s="447">
        <v>0</v>
      </c>
      <c r="J332" s="447">
        <v>0</v>
      </c>
    </row>
    <row r="333" spans="1:10" ht="27" thickBot="1">
      <c r="A333" s="62" t="s">
        <v>1048</v>
      </c>
      <c r="B333" s="59" t="s">
        <v>148</v>
      </c>
      <c r="C333" s="50"/>
      <c r="D333" s="225">
        <f>D334+D340</f>
        <v>0</v>
      </c>
      <c r="F333" s="62" t="s">
        <v>1048</v>
      </c>
      <c r="G333" s="59" t="s">
        <v>148</v>
      </c>
      <c r="H333" s="50"/>
      <c r="I333" s="475">
        <f>I334+I340</f>
        <v>0</v>
      </c>
      <c r="J333" s="475">
        <f>J334+J340</f>
        <v>0</v>
      </c>
    </row>
    <row r="334" spans="1:10" ht="15" thickBot="1">
      <c r="A334" s="56" t="s">
        <v>118</v>
      </c>
      <c r="B334" s="29" t="s">
        <v>432</v>
      </c>
      <c r="C334" s="8"/>
      <c r="D334" s="127">
        <f>D335+D337</f>
        <v>0</v>
      </c>
      <c r="F334" s="56" t="s">
        <v>118</v>
      </c>
      <c r="G334" s="29" t="s">
        <v>432</v>
      </c>
      <c r="H334" s="8"/>
      <c r="I334" s="476">
        <f>I335+I337</f>
        <v>0</v>
      </c>
      <c r="J334" s="476">
        <f>J335+J337</f>
        <v>0</v>
      </c>
    </row>
    <row r="335" spans="1:10" ht="41.4" customHeight="1" thickBot="1">
      <c r="A335" s="28" t="s">
        <v>749</v>
      </c>
      <c r="B335" s="30" t="s">
        <v>431</v>
      </c>
      <c r="C335" s="8"/>
      <c r="D335" s="45">
        <f>D336</f>
        <v>0</v>
      </c>
      <c r="F335" s="28" t="s">
        <v>749</v>
      </c>
      <c r="G335" s="30" t="s">
        <v>431</v>
      </c>
      <c r="H335" s="8"/>
      <c r="I335" s="447">
        <f>I336</f>
        <v>0</v>
      </c>
      <c r="J335" s="447">
        <f>J336</f>
        <v>0</v>
      </c>
    </row>
    <row r="336" spans="1:10" ht="15" thickBot="1">
      <c r="A336" s="27" t="s">
        <v>415</v>
      </c>
      <c r="B336" s="30" t="s">
        <v>431</v>
      </c>
      <c r="C336" s="8" t="s">
        <v>429</v>
      </c>
      <c r="D336" s="45">
        <f>'пр.7,8'!G457+'пр.7,8'!G459</f>
        <v>0</v>
      </c>
      <c r="F336" s="27" t="s">
        <v>415</v>
      </c>
      <c r="G336" s="30" t="s">
        <v>431</v>
      </c>
      <c r="H336" s="8" t="s">
        <v>429</v>
      </c>
      <c r="I336" s="447">
        <v>0</v>
      </c>
      <c r="J336" s="447">
        <v>0</v>
      </c>
    </row>
    <row r="337" spans="1:10" ht="15" thickBot="1">
      <c r="A337" s="237" t="s">
        <v>119</v>
      </c>
      <c r="B337" s="30" t="s">
        <v>150</v>
      </c>
      <c r="C337" s="8"/>
      <c r="D337" s="45">
        <f>D339+D338</f>
        <v>0</v>
      </c>
      <c r="F337" s="237" t="s">
        <v>119</v>
      </c>
      <c r="G337" s="30" t="s">
        <v>150</v>
      </c>
      <c r="H337" s="8"/>
      <c r="I337" s="447">
        <f>I339+I338</f>
        <v>0</v>
      </c>
      <c r="J337" s="447">
        <f>J339+J338</f>
        <v>0</v>
      </c>
    </row>
    <row r="338" spans="1:10" ht="27" thickBot="1">
      <c r="A338" s="237" t="s">
        <v>414</v>
      </c>
      <c r="B338" s="30" t="s">
        <v>150</v>
      </c>
      <c r="C338" s="8" t="s">
        <v>324</v>
      </c>
      <c r="D338" s="45">
        <f>'пр.7,8'!G454</f>
        <v>0</v>
      </c>
      <c r="F338" s="237" t="s">
        <v>414</v>
      </c>
      <c r="G338" s="30" t="s">
        <v>150</v>
      </c>
      <c r="H338" s="8" t="s">
        <v>324</v>
      </c>
      <c r="I338" s="447">
        <v>0</v>
      </c>
      <c r="J338" s="447">
        <v>0</v>
      </c>
    </row>
    <row r="339" spans="1:10" ht="15" thickBot="1">
      <c r="A339" s="27" t="s">
        <v>415</v>
      </c>
      <c r="B339" s="30" t="s">
        <v>150</v>
      </c>
      <c r="C339" s="8" t="s">
        <v>429</v>
      </c>
      <c r="D339" s="45">
        <f>'пр.7,8'!G455</f>
        <v>0</v>
      </c>
      <c r="F339" s="27" t="s">
        <v>415</v>
      </c>
      <c r="G339" s="30" t="s">
        <v>150</v>
      </c>
      <c r="H339" s="8" t="s">
        <v>429</v>
      </c>
      <c r="I339" s="447">
        <v>0</v>
      </c>
      <c r="J339" s="447">
        <v>0</v>
      </c>
    </row>
    <row r="340" spans="1:10" ht="27" thickBot="1">
      <c r="A340" s="56" t="s">
        <v>486</v>
      </c>
      <c r="B340" s="29" t="s">
        <v>151</v>
      </c>
      <c r="C340" s="9"/>
      <c r="D340" s="127">
        <f>D341</f>
        <v>0</v>
      </c>
      <c r="F340" s="56" t="s">
        <v>486</v>
      </c>
      <c r="G340" s="29" t="s">
        <v>151</v>
      </c>
      <c r="H340" s="9"/>
      <c r="I340" s="476">
        <f>I341</f>
        <v>0</v>
      </c>
      <c r="J340" s="476">
        <f>J341</f>
        <v>0</v>
      </c>
    </row>
    <row r="341" spans="1:10" ht="27" thickBot="1">
      <c r="A341" s="237" t="s">
        <v>120</v>
      </c>
      <c r="B341" s="30" t="s">
        <v>152</v>
      </c>
      <c r="C341" s="9"/>
      <c r="D341" s="45">
        <f>D342</f>
        <v>0</v>
      </c>
      <c r="F341" s="237" t="s">
        <v>120</v>
      </c>
      <c r="G341" s="30" t="s">
        <v>152</v>
      </c>
      <c r="H341" s="9"/>
      <c r="I341" s="447">
        <f>I342</f>
        <v>0</v>
      </c>
      <c r="J341" s="447">
        <f>J342</f>
        <v>0</v>
      </c>
    </row>
    <row r="342" spans="1:10" ht="15" thickBot="1">
      <c r="A342" s="27" t="s">
        <v>415</v>
      </c>
      <c r="B342" s="30" t="s">
        <v>152</v>
      </c>
      <c r="C342" s="8" t="s">
        <v>429</v>
      </c>
      <c r="D342" s="45">
        <f>'пр.7,8'!G462</f>
        <v>0</v>
      </c>
      <c r="F342" s="27" t="s">
        <v>415</v>
      </c>
      <c r="G342" s="30" t="s">
        <v>152</v>
      </c>
      <c r="H342" s="8" t="s">
        <v>429</v>
      </c>
      <c r="I342" s="447">
        <f>'пр.7,8'!G1266+'пр.7,8'!G1268</f>
        <v>0</v>
      </c>
      <c r="J342" s="447">
        <f>'пр.7,8'!H1266+'пр.7,8'!H1268</f>
        <v>0</v>
      </c>
    </row>
    <row r="343" spans="1:10" ht="40.200000000000003" thickBot="1">
      <c r="A343" s="146" t="s">
        <v>1049</v>
      </c>
      <c r="B343" s="150" t="s">
        <v>488</v>
      </c>
      <c r="C343" s="147"/>
      <c r="D343" s="226">
        <f>D344</f>
        <v>0</v>
      </c>
      <c r="F343" s="146" t="s">
        <v>1049</v>
      </c>
      <c r="G343" s="150" t="s">
        <v>488</v>
      </c>
      <c r="H343" s="147"/>
      <c r="I343" s="477">
        <f>I344</f>
        <v>0</v>
      </c>
      <c r="J343" s="477">
        <f>J344</f>
        <v>0</v>
      </c>
    </row>
    <row r="344" spans="1:10" s="18" customFormat="1" ht="53.4" thickBot="1">
      <c r="A344" s="80" t="s">
        <v>872</v>
      </c>
      <c r="B344" s="126" t="s">
        <v>163</v>
      </c>
      <c r="C344" s="35"/>
      <c r="D344" s="127">
        <f>D345</f>
        <v>0</v>
      </c>
      <c r="F344" s="80" t="s">
        <v>872</v>
      </c>
      <c r="G344" s="126" t="s">
        <v>163</v>
      </c>
      <c r="H344" s="35"/>
      <c r="I344" s="476">
        <f>I345</f>
        <v>0</v>
      </c>
      <c r="J344" s="476">
        <f>J345</f>
        <v>0</v>
      </c>
    </row>
    <row r="345" spans="1:10" s="18" customFormat="1" ht="27" thickBot="1">
      <c r="A345" s="88" t="s">
        <v>115</v>
      </c>
      <c r="B345" s="46" t="s">
        <v>164</v>
      </c>
      <c r="C345" s="35"/>
      <c r="D345" s="45">
        <f>D346+D347</f>
        <v>0</v>
      </c>
      <c r="F345" s="88" t="s">
        <v>115</v>
      </c>
      <c r="G345" s="46" t="s">
        <v>164</v>
      </c>
      <c r="H345" s="35"/>
      <c r="I345" s="447">
        <f>I346+I347</f>
        <v>0</v>
      </c>
      <c r="J345" s="447">
        <f>J346+J347</f>
        <v>0</v>
      </c>
    </row>
    <row r="346" spans="1:10" s="18" customFormat="1" ht="15" thickBot="1">
      <c r="A346" s="44" t="s">
        <v>415</v>
      </c>
      <c r="B346" s="46" t="s">
        <v>164</v>
      </c>
      <c r="C346" s="26" t="s">
        <v>429</v>
      </c>
      <c r="D346" s="45">
        <f>'пр.7,8'!G415</f>
        <v>0</v>
      </c>
      <c r="F346" s="44" t="s">
        <v>415</v>
      </c>
      <c r="G346" s="46" t="s">
        <v>164</v>
      </c>
      <c r="H346" s="26" t="s">
        <v>429</v>
      </c>
      <c r="I346" s="447">
        <v>0</v>
      </c>
      <c r="J346" s="447">
        <v>0</v>
      </c>
    </row>
    <row r="347" spans="1:10" s="18" customFormat="1" ht="15" thickBot="1">
      <c r="A347" s="177" t="s">
        <v>423</v>
      </c>
      <c r="B347" s="46" t="s">
        <v>164</v>
      </c>
      <c r="C347" s="26" t="s">
        <v>249</v>
      </c>
      <c r="D347" s="45">
        <f>'пр.7,8'!G416</f>
        <v>0</v>
      </c>
      <c r="F347" s="177" t="s">
        <v>423</v>
      </c>
      <c r="G347" s="46" t="s">
        <v>164</v>
      </c>
      <c r="H347" s="26" t="s">
        <v>249</v>
      </c>
      <c r="I347" s="447">
        <v>0</v>
      </c>
      <c r="J347" s="447">
        <v>0</v>
      </c>
    </row>
    <row r="348" spans="1:10" ht="40.799999999999997" thickBot="1">
      <c r="A348" s="516" t="s">
        <v>1050</v>
      </c>
      <c r="B348" s="51" t="s">
        <v>619</v>
      </c>
      <c r="C348" s="51"/>
      <c r="D348" s="225">
        <f>D349+D352</f>
        <v>0</v>
      </c>
      <c r="F348" s="255" t="s">
        <v>1050</v>
      </c>
      <c r="G348" s="51" t="s">
        <v>619</v>
      </c>
      <c r="H348" s="51"/>
      <c r="I348" s="475">
        <f>I349</f>
        <v>0</v>
      </c>
      <c r="J348" s="475">
        <f>J349</f>
        <v>0</v>
      </c>
    </row>
    <row r="349" spans="1:10" ht="27" thickBot="1">
      <c r="A349" s="98" t="s">
        <v>1021</v>
      </c>
      <c r="B349" s="29" t="s">
        <v>620</v>
      </c>
      <c r="C349" s="8"/>
      <c r="D349" s="127">
        <f>D351</f>
        <v>0</v>
      </c>
      <c r="F349" s="98" t="s">
        <v>1021</v>
      </c>
      <c r="G349" s="29" t="s">
        <v>620</v>
      </c>
      <c r="H349" s="8"/>
      <c r="I349" s="476">
        <f>I351</f>
        <v>0</v>
      </c>
      <c r="J349" s="476">
        <f>J351</f>
        <v>0</v>
      </c>
    </row>
    <row r="350" spans="1:10" ht="27" thickBot="1">
      <c r="A350" s="452" t="s">
        <v>115</v>
      </c>
      <c r="B350" s="30" t="s">
        <v>621</v>
      </c>
      <c r="C350" s="8"/>
      <c r="D350" s="45">
        <f>D351</f>
        <v>0</v>
      </c>
      <c r="F350" s="452" t="s">
        <v>115</v>
      </c>
      <c r="G350" s="30" t="s">
        <v>621</v>
      </c>
      <c r="H350" s="8"/>
      <c r="I350" s="447">
        <f>I351</f>
        <v>0</v>
      </c>
      <c r="J350" s="447">
        <f>J351</f>
        <v>0</v>
      </c>
    </row>
    <row r="351" spans="1:10" ht="15" thickBot="1">
      <c r="A351" s="27" t="s">
        <v>415</v>
      </c>
      <c r="B351" s="30" t="s">
        <v>621</v>
      </c>
      <c r="C351" s="8" t="s">
        <v>429</v>
      </c>
      <c r="D351" s="45">
        <f>'пр.7,8'!G330</f>
        <v>0</v>
      </c>
      <c r="F351" s="27" t="s">
        <v>415</v>
      </c>
      <c r="G351" s="30" t="s">
        <v>621</v>
      </c>
      <c r="H351" s="8" t="s">
        <v>429</v>
      </c>
      <c r="I351" s="447">
        <v>0</v>
      </c>
      <c r="J351" s="447">
        <v>0</v>
      </c>
    </row>
    <row r="352" spans="1:10" ht="40.200000000000003" thickBot="1">
      <c r="A352" s="98" t="s">
        <v>1022</v>
      </c>
      <c r="B352" s="29" t="s">
        <v>728</v>
      </c>
      <c r="C352" s="8"/>
      <c r="D352" s="127">
        <f>D353</f>
        <v>0</v>
      </c>
      <c r="F352" s="98" t="s">
        <v>1022</v>
      </c>
      <c r="G352" s="29" t="s">
        <v>728</v>
      </c>
      <c r="H352" s="8"/>
      <c r="I352" s="447">
        <v>0</v>
      </c>
      <c r="J352" s="447">
        <v>0</v>
      </c>
    </row>
    <row r="353" spans="1:10" ht="27" thickBot="1">
      <c r="A353" s="88" t="s">
        <v>115</v>
      </c>
      <c r="B353" s="30" t="s">
        <v>729</v>
      </c>
      <c r="C353" s="8"/>
      <c r="D353" s="45">
        <f>D354</f>
        <v>0</v>
      </c>
      <c r="F353" s="88" t="s">
        <v>115</v>
      </c>
      <c r="G353" s="30" t="s">
        <v>729</v>
      </c>
      <c r="H353" s="8"/>
      <c r="I353" s="447">
        <v>0</v>
      </c>
      <c r="J353" s="447">
        <v>0</v>
      </c>
    </row>
    <row r="354" spans="1:10" ht="15" thickBot="1">
      <c r="A354" s="27" t="s">
        <v>415</v>
      </c>
      <c r="B354" s="30" t="s">
        <v>729</v>
      </c>
      <c r="C354" s="8" t="s">
        <v>429</v>
      </c>
      <c r="D354" s="45">
        <f>'пр.7,8'!G333</f>
        <v>0</v>
      </c>
      <c r="F354" s="27" t="s">
        <v>415</v>
      </c>
      <c r="G354" s="30" t="s">
        <v>729</v>
      </c>
      <c r="H354" s="8" t="s">
        <v>429</v>
      </c>
      <c r="I354" s="447">
        <v>0</v>
      </c>
      <c r="J354" s="447">
        <v>0</v>
      </c>
    </row>
    <row r="355" spans="1:10" s="18" customFormat="1" ht="27" thickBot="1">
      <c r="A355" s="146" t="s">
        <v>1051</v>
      </c>
      <c r="B355" s="150" t="s">
        <v>534</v>
      </c>
      <c r="C355" s="147"/>
      <c r="D355" s="226">
        <f>D356</f>
        <v>0</v>
      </c>
      <c r="F355" s="146" t="s">
        <v>1051</v>
      </c>
      <c r="G355" s="150" t="s">
        <v>534</v>
      </c>
      <c r="H355" s="147"/>
      <c r="I355" s="477">
        <f t="shared" ref="I355:J357" si="2">I356</f>
        <v>0</v>
      </c>
      <c r="J355" s="477">
        <f t="shared" si="2"/>
        <v>0</v>
      </c>
    </row>
    <row r="356" spans="1:10" s="18" customFormat="1" ht="27" thickBot="1">
      <c r="A356" s="80" t="s">
        <v>727</v>
      </c>
      <c r="B356" s="126" t="s">
        <v>535</v>
      </c>
      <c r="C356" s="35"/>
      <c r="D356" s="127">
        <f>D357</f>
        <v>0</v>
      </c>
      <c r="F356" s="80" t="s">
        <v>727</v>
      </c>
      <c r="G356" s="126" t="s">
        <v>535</v>
      </c>
      <c r="H356" s="35"/>
      <c r="I356" s="476">
        <f t="shared" si="2"/>
        <v>0</v>
      </c>
      <c r="J356" s="476">
        <f t="shared" si="2"/>
        <v>0</v>
      </c>
    </row>
    <row r="357" spans="1:10" ht="27" thickBot="1">
      <c r="A357" s="88" t="s">
        <v>115</v>
      </c>
      <c r="B357" s="46" t="s">
        <v>536</v>
      </c>
      <c r="C357" s="8"/>
      <c r="D357" s="45">
        <f>D358</f>
        <v>0</v>
      </c>
      <c r="F357" s="88" t="s">
        <v>115</v>
      </c>
      <c r="G357" s="46" t="s">
        <v>536</v>
      </c>
      <c r="H357" s="8"/>
      <c r="I357" s="447">
        <f t="shared" si="2"/>
        <v>0</v>
      </c>
      <c r="J357" s="447">
        <f t="shared" si="2"/>
        <v>0</v>
      </c>
    </row>
    <row r="358" spans="1:10" ht="15" thickBot="1">
      <c r="A358" s="44" t="s">
        <v>415</v>
      </c>
      <c r="B358" s="46" t="s">
        <v>536</v>
      </c>
      <c r="C358" s="8" t="s">
        <v>429</v>
      </c>
      <c r="D358" s="45">
        <f>'пр.7,8'!G420</f>
        <v>0</v>
      </c>
      <c r="F358" s="44" t="s">
        <v>415</v>
      </c>
      <c r="G358" s="46" t="s">
        <v>536</v>
      </c>
      <c r="H358" s="8" t="s">
        <v>429</v>
      </c>
      <c r="I358" s="447">
        <v>0</v>
      </c>
      <c r="J358" s="447">
        <v>0</v>
      </c>
    </row>
    <row r="359" spans="1:10" ht="23.4" thickBot="1">
      <c r="A359" s="97" t="s">
        <v>1052</v>
      </c>
      <c r="B359" s="59" t="s">
        <v>162</v>
      </c>
      <c r="C359" s="50"/>
      <c r="D359" s="129">
        <f>D361</f>
        <v>0</v>
      </c>
      <c r="F359" s="97" t="s">
        <v>1052</v>
      </c>
      <c r="G359" s="59" t="s">
        <v>162</v>
      </c>
      <c r="H359" s="50"/>
      <c r="I359" s="479">
        <f>I361</f>
        <v>0</v>
      </c>
      <c r="J359" s="479">
        <f>J361</f>
        <v>0</v>
      </c>
    </row>
    <row r="360" spans="1:10" ht="23.4" thickBot="1">
      <c r="A360" s="89" t="s">
        <v>725</v>
      </c>
      <c r="B360" s="126" t="s">
        <v>522</v>
      </c>
      <c r="C360" s="26" t="s">
        <v>303</v>
      </c>
      <c r="D360" s="123">
        <f>D361</f>
        <v>0</v>
      </c>
      <c r="F360" s="89" t="s">
        <v>725</v>
      </c>
      <c r="G360" s="126" t="s">
        <v>522</v>
      </c>
      <c r="H360" s="26" t="s">
        <v>303</v>
      </c>
      <c r="I360" s="480">
        <f>I361</f>
        <v>0</v>
      </c>
      <c r="J360" s="480">
        <f>J361</f>
        <v>0</v>
      </c>
    </row>
    <row r="361" spans="1:10" ht="27" thickBot="1">
      <c r="A361" s="88" t="s">
        <v>115</v>
      </c>
      <c r="B361" s="46" t="s">
        <v>521</v>
      </c>
      <c r="C361" s="26" t="s">
        <v>303</v>
      </c>
      <c r="D361" s="124">
        <f>D362</f>
        <v>0</v>
      </c>
      <c r="F361" s="88" t="s">
        <v>115</v>
      </c>
      <c r="G361" s="46" t="s">
        <v>521</v>
      </c>
      <c r="H361" s="26" t="s">
        <v>303</v>
      </c>
      <c r="I361" s="458">
        <f>I362</f>
        <v>0</v>
      </c>
      <c r="J361" s="458">
        <f>J362</f>
        <v>0</v>
      </c>
    </row>
    <row r="362" spans="1:10" ht="15" thickBot="1">
      <c r="A362" s="44" t="s">
        <v>415</v>
      </c>
      <c r="B362" s="46" t="s">
        <v>521</v>
      </c>
      <c r="C362" s="26" t="s">
        <v>429</v>
      </c>
      <c r="D362" s="124">
        <f>'пр.7,8'!G436</f>
        <v>0</v>
      </c>
      <c r="F362" s="44" t="s">
        <v>415</v>
      </c>
      <c r="G362" s="46" t="s">
        <v>521</v>
      </c>
      <c r="H362" s="26" t="s">
        <v>429</v>
      </c>
      <c r="I362" s="458">
        <v>0</v>
      </c>
      <c r="J362" s="458">
        <v>0</v>
      </c>
    </row>
    <row r="363" spans="1:10" ht="23.4" thickBot="1">
      <c r="A363" s="89" t="s">
        <v>726</v>
      </c>
      <c r="B363" s="126" t="s">
        <v>523</v>
      </c>
      <c r="C363" s="26"/>
      <c r="D363" s="123">
        <f>D364</f>
        <v>0</v>
      </c>
      <c r="F363" s="89" t="s">
        <v>726</v>
      </c>
      <c r="G363" s="126" t="s">
        <v>523</v>
      </c>
      <c r="H363" s="26"/>
      <c r="I363" s="480">
        <f>I364</f>
        <v>0</v>
      </c>
      <c r="J363" s="480">
        <f>J364</f>
        <v>0</v>
      </c>
    </row>
    <row r="364" spans="1:10" ht="27" thickBot="1">
      <c r="A364" s="88" t="s">
        <v>115</v>
      </c>
      <c r="B364" s="46" t="s">
        <v>524</v>
      </c>
      <c r="C364" s="26"/>
      <c r="D364" s="124">
        <f>D365</f>
        <v>0</v>
      </c>
      <c r="F364" s="88" t="s">
        <v>115</v>
      </c>
      <c r="G364" s="46" t="s">
        <v>524</v>
      </c>
      <c r="H364" s="26"/>
      <c r="I364" s="458">
        <f>I365</f>
        <v>0</v>
      </c>
      <c r="J364" s="458">
        <f>J365</f>
        <v>0</v>
      </c>
    </row>
    <row r="365" spans="1:10" ht="15" thickBot="1">
      <c r="A365" s="44" t="s">
        <v>415</v>
      </c>
      <c r="B365" s="46" t="s">
        <v>524</v>
      </c>
      <c r="C365" s="26" t="s">
        <v>429</v>
      </c>
      <c r="D365" s="124">
        <f>'пр.7,8'!G439</f>
        <v>0</v>
      </c>
      <c r="F365" s="44" t="s">
        <v>415</v>
      </c>
      <c r="G365" s="46" t="s">
        <v>524</v>
      </c>
      <c r="H365" s="26" t="s">
        <v>429</v>
      </c>
      <c r="I365" s="458">
        <v>0</v>
      </c>
      <c r="J365" s="458">
        <v>0</v>
      </c>
    </row>
    <row r="366" spans="1:10" ht="27" thickBot="1">
      <c r="A366" s="114" t="s">
        <v>1053</v>
      </c>
      <c r="B366" s="163" t="s">
        <v>465</v>
      </c>
      <c r="C366" s="162"/>
      <c r="D366" s="228">
        <f>D367+D370+D376</f>
        <v>0</v>
      </c>
      <c r="F366" s="114" t="s">
        <v>1053</v>
      </c>
      <c r="G366" s="163" t="s">
        <v>465</v>
      </c>
      <c r="H366" s="162"/>
      <c r="I366" s="481">
        <f>I367+I370+I376</f>
        <v>0</v>
      </c>
      <c r="J366" s="481">
        <f>J367+J370+J376</f>
        <v>0</v>
      </c>
    </row>
    <row r="367" spans="1:10" ht="33" customHeight="1" thickBot="1">
      <c r="A367" s="56" t="s">
        <v>869</v>
      </c>
      <c r="B367" s="126" t="s">
        <v>525</v>
      </c>
      <c r="C367" s="9"/>
      <c r="D367" s="123">
        <f>D368</f>
        <v>0</v>
      </c>
      <c r="F367" s="56" t="s">
        <v>869</v>
      </c>
      <c r="G367" s="126" t="s">
        <v>525</v>
      </c>
      <c r="H367" s="9"/>
      <c r="I367" s="480">
        <f>I368</f>
        <v>0</v>
      </c>
      <c r="J367" s="480">
        <f>J368</f>
        <v>0</v>
      </c>
    </row>
    <row r="368" spans="1:10" ht="27" thickBot="1">
      <c r="A368" s="237" t="s">
        <v>115</v>
      </c>
      <c r="B368" s="46" t="s">
        <v>544</v>
      </c>
      <c r="C368" s="8"/>
      <c r="D368" s="124"/>
      <c r="F368" s="237" t="s">
        <v>115</v>
      </c>
      <c r="G368" s="46" t="s">
        <v>544</v>
      </c>
      <c r="H368" s="8"/>
      <c r="I368" s="458"/>
      <c r="J368" s="458"/>
    </row>
    <row r="369" spans="1:10" ht="15" thickBot="1">
      <c r="A369" s="27" t="s">
        <v>415</v>
      </c>
      <c r="B369" s="46" t="s">
        <v>544</v>
      </c>
      <c r="C369" s="8" t="s">
        <v>429</v>
      </c>
      <c r="D369" s="124">
        <f>'пр.7,8'!G369</f>
        <v>0</v>
      </c>
      <c r="F369" s="27" t="s">
        <v>415</v>
      </c>
      <c r="G369" s="46" t="s">
        <v>544</v>
      </c>
      <c r="H369" s="8" t="s">
        <v>429</v>
      </c>
      <c r="I369" s="458">
        <f>I368</f>
        <v>0</v>
      </c>
      <c r="J369" s="458">
        <f>J368</f>
        <v>0</v>
      </c>
    </row>
    <row r="370" spans="1:10" ht="27" thickBot="1">
      <c r="A370" s="39" t="s">
        <v>859</v>
      </c>
      <c r="B370" s="126" t="s">
        <v>545</v>
      </c>
      <c r="C370" s="8"/>
      <c r="D370" s="123">
        <f>D371</f>
        <v>0</v>
      </c>
      <c r="F370" s="39" t="s">
        <v>859</v>
      </c>
      <c r="G370" s="126" t="s">
        <v>545</v>
      </c>
      <c r="H370" s="8"/>
      <c r="I370" s="480">
        <f>I371</f>
        <v>0</v>
      </c>
      <c r="J370" s="480">
        <f>J371</f>
        <v>0</v>
      </c>
    </row>
    <row r="371" spans="1:10" ht="27" thickBot="1">
      <c r="A371" s="237" t="s">
        <v>115</v>
      </c>
      <c r="B371" s="46" t="s">
        <v>546</v>
      </c>
      <c r="C371" s="8"/>
      <c r="D371" s="124">
        <f>D372</f>
        <v>0</v>
      </c>
      <c r="F371" s="237" t="s">
        <v>115</v>
      </c>
      <c r="G371" s="46" t="s">
        <v>546</v>
      </c>
      <c r="H371" s="8"/>
      <c r="I371" s="458">
        <f>I372</f>
        <v>0</v>
      </c>
      <c r="J371" s="458">
        <f>J372</f>
        <v>0</v>
      </c>
    </row>
    <row r="372" spans="1:10" ht="15" thickBot="1">
      <c r="A372" s="27" t="s">
        <v>415</v>
      </c>
      <c r="B372" s="46" t="s">
        <v>546</v>
      </c>
      <c r="C372" s="8" t="s">
        <v>429</v>
      </c>
      <c r="D372" s="124">
        <f>'пр.7,8'!G372</f>
        <v>0</v>
      </c>
      <c r="F372" s="27" t="s">
        <v>415</v>
      </c>
      <c r="G372" s="46" t="s">
        <v>546</v>
      </c>
      <c r="H372" s="8" t="s">
        <v>429</v>
      </c>
      <c r="I372" s="458">
        <v>0</v>
      </c>
      <c r="J372" s="458">
        <v>0</v>
      </c>
    </row>
    <row r="373" spans="1:10" ht="15" thickBot="1">
      <c r="A373" s="39" t="s">
        <v>860</v>
      </c>
      <c r="B373" s="126" t="s">
        <v>548</v>
      </c>
      <c r="C373" s="8"/>
      <c r="D373" s="123">
        <f>D374</f>
        <v>0</v>
      </c>
      <c r="F373" s="39" t="s">
        <v>860</v>
      </c>
      <c r="G373" s="126" t="s">
        <v>548</v>
      </c>
      <c r="H373" s="8"/>
      <c r="I373" s="480">
        <f>I374</f>
        <v>0</v>
      </c>
      <c r="J373" s="480">
        <f>J374</f>
        <v>0</v>
      </c>
    </row>
    <row r="374" spans="1:10" ht="27" thickBot="1">
      <c r="A374" s="237" t="s">
        <v>115</v>
      </c>
      <c r="B374" s="46" t="s">
        <v>547</v>
      </c>
      <c r="C374" s="8"/>
      <c r="D374" s="124">
        <f>D375</f>
        <v>0</v>
      </c>
      <c r="F374" s="237" t="s">
        <v>115</v>
      </c>
      <c r="G374" s="46" t="s">
        <v>547</v>
      </c>
      <c r="H374" s="8"/>
      <c r="I374" s="458">
        <f>I375</f>
        <v>0</v>
      </c>
      <c r="J374" s="458">
        <f>J375</f>
        <v>0</v>
      </c>
    </row>
    <row r="375" spans="1:10" ht="15" thickBot="1">
      <c r="A375" s="27" t="s">
        <v>415</v>
      </c>
      <c r="B375" s="46" t="s">
        <v>547</v>
      </c>
      <c r="C375" s="8" t="s">
        <v>429</v>
      </c>
      <c r="D375" s="124">
        <f>'пр.7,8'!G375</f>
        <v>0</v>
      </c>
      <c r="F375" s="27" t="s">
        <v>415</v>
      </c>
      <c r="G375" s="46" t="s">
        <v>547</v>
      </c>
      <c r="H375" s="8" t="s">
        <v>429</v>
      </c>
      <c r="I375" s="458">
        <v>0</v>
      </c>
      <c r="J375" s="458">
        <v>0</v>
      </c>
    </row>
    <row r="376" spans="1:10" ht="29.4" customHeight="1" thickBot="1">
      <c r="A376" s="39" t="s">
        <v>861</v>
      </c>
      <c r="B376" s="126" t="s">
        <v>549</v>
      </c>
      <c r="C376" s="9"/>
      <c r="D376" s="123">
        <f>D377</f>
        <v>0</v>
      </c>
      <c r="F376" s="39" t="s">
        <v>861</v>
      </c>
      <c r="G376" s="126" t="s">
        <v>549</v>
      </c>
      <c r="H376" s="9"/>
      <c r="I376" s="480">
        <f>I377</f>
        <v>0</v>
      </c>
      <c r="J376" s="480">
        <f>J377</f>
        <v>0</v>
      </c>
    </row>
    <row r="377" spans="1:10" ht="27" thickBot="1">
      <c r="A377" s="237" t="s">
        <v>115</v>
      </c>
      <c r="B377" s="46" t="s">
        <v>550</v>
      </c>
      <c r="C377" s="8"/>
      <c r="D377" s="124">
        <f>D378</f>
        <v>0</v>
      </c>
      <c r="F377" s="237" t="s">
        <v>115</v>
      </c>
      <c r="G377" s="46" t="s">
        <v>550</v>
      </c>
      <c r="H377" s="8"/>
      <c r="I377" s="458">
        <f>I378</f>
        <v>0</v>
      </c>
      <c r="J377" s="458">
        <f>J378</f>
        <v>0</v>
      </c>
    </row>
    <row r="378" spans="1:10" ht="15" thickBot="1">
      <c r="A378" s="27" t="s">
        <v>415</v>
      </c>
      <c r="B378" s="30" t="s">
        <v>550</v>
      </c>
      <c r="C378" s="8" t="s">
        <v>429</v>
      </c>
      <c r="D378" s="124">
        <f>'пр.7,8'!G378</f>
        <v>0</v>
      </c>
      <c r="F378" s="27" t="s">
        <v>415</v>
      </c>
      <c r="G378" s="30" t="s">
        <v>550</v>
      </c>
      <c r="H378" s="8" t="s">
        <v>429</v>
      </c>
      <c r="I378" s="458">
        <v>0</v>
      </c>
      <c r="J378" s="458">
        <v>0</v>
      </c>
    </row>
    <row r="379" spans="1:10" ht="27" thickBot="1">
      <c r="A379" s="114" t="s">
        <v>1054</v>
      </c>
      <c r="B379" s="163" t="s">
        <v>855</v>
      </c>
      <c r="C379" s="453"/>
      <c r="D379" s="512">
        <f>D380+D383+D389+D386</f>
        <v>170</v>
      </c>
      <c r="F379" s="114" t="s">
        <v>1054</v>
      </c>
      <c r="G379" s="163" t="s">
        <v>855</v>
      </c>
      <c r="H379" s="453"/>
      <c r="I379" s="519">
        <f>I380+I383+I386</f>
        <v>170</v>
      </c>
      <c r="J379" s="519">
        <f>J380+J383+J386</f>
        <v>13081.6</v>
      </c>
    </row>
    <row r="380" spans="1:10" ht="40.200000000000003" thickBot="1">
      <c r="A380" s="56" t="s">
        <v>875</v>
      </c>
      <c r="B380" s="126" t="s">
        <v>856</v>
      </c>
      <c r="C380" s="8"/>
      <c r="D380" s="45">
        <f>D381</f>
        <v>0</v>
      </c>
      <c r="F380" s="56" t="s">
        <v>875</v>
      </c>
      <c r="G380" s="126" t="s">
        <v>856</v>
      </c>
      <c r="H380" s="8"/>
      <c r="I380" s="447">
        <f>I381</f>
        <v>0</v>
      </c>
      <c r="J380" s="447">
        <f>J381</f>
        <v>0</v>
      </c>
    </row>
    <row r="381" spans="1:10" ht="27" thickBot="1">
      <c r="A381" s="451" t="s">
        <v>115</v>
      </c>
      <c r="B381" s="46" t="s">
        <v>857</v>
      </c>
      <c r="C381" s="8"/>
      <c r="D381" s="45">
        <f>D382</f>
        <v>0</v>
      </c>
      <c r="F381" s="452" t="s">
        <v>115</v>
      </c>
      <c r="G381" s="46" t="s">
        <v>857</v>
      </c>
      <c r="H381" s="8"/>
      <c r="I381" s="447">
        <f>I382</f>
        <v>0</v>
      </c>
      <c r="J381" s="447">
        <f>J382</f>
        <v>0</v>
      </c>
    </row>
    <row r="382" spans="1:10" ht="15" thickBot="1">
      <c r="A382" s="27" t="s">
        <v>415</v>
      </c>
      <c r="B382" s="46" t="s">
        <v>857</v>
      </c>
      <c r="C382" s="8" t="s">
        <v>429</v>
      </c>
      <c r="D382" s="45">
        <f>'пр.7,8'!G394</f>
        <v>0</v>
      </c>
      <c r="F382" s="27" t="s">
        <v>415</v>
      </c>
      <c r="G382" s="46" t="s">
        <v>857</v>
      </c>
      <c r="H382" s="8" t="s">
        <v>429</v>
      </c>
      <c r="I382" s="447">
        <f>'пр.7,8'!G1196</f>
        <v>0</v>
      </c>
      <c r="J382" s="447">
        <f>'пр.7,8'!H1196</f>
        <v>0</v>
      </c>
    </row>
    <row r="383" spans="1:10" ht="27" thickBot="1">
      <c r="A383" s="56" t="s">
        <v>876</v>
      </c>
      <c r="B383" s="126" t="s">
        <v>873</v>
      </c>
      <c r="C383" s="8"/>
      <c r="D383" s="45">
        <f>D384</f>
        <v>0</v>
      </c>
      <c r="F383" s="56" t="s">
        <v>876</v>
      </c>
      <c r="G383" s="126" t="s">
        <v>873</v>
      </c>
      <c r="H383" s="8"/>
      <c r="I383" s="447">
        <f>I384</f>
        <v>0</v>
      </c>
      <c r="J383" s="447">
        <f>J384</f>
        <v>0</v>
      </c>
    </row>
    <row r="384" spans="1:10" ht="27" thickBot="1">
      <c r="A384" s="452" t="s">
        <v>115</v>
      </c>
      <c r="B384" s="46" t="s">
        <v>874</v>
      </c>
      <c r="C384" s="8"/>
      <c r="D384" s="45">
        <f>D385</f>
        <v>0</v>
      </c>
      <c r="F384" s="452" t="s">
        <v>115</v>
      </c>
      <c r="G384" s="46" t="s">
        <v>874</v>
      </c>
      <c r="H384" s="8"/>
      <c r="I384" s="447">
        <f>I385</f>
        <v>0</v>
      </c>
      <c r="J384" s="447">
        <f>J385</f>
        <v>0</v>
      </c>
    </row>
    <row r="385" spans="1:10" ht="15" thickBot="1">
      <c r="A385" s="27" t="s">
        <v>415</v>
      </c>
      <c r="B385" s="46" t="s">
        <v>874</v>
      </c>
      <c r="C385" s="8" t="s">
        <v>429</v>
      </c>
      <c r="D385" s="45">
        <v>0</v>
      </c>
      <c r="F385" s="27" t="s">
        <v>415</v>
      </c>
      <c r="G385" s="46" t="s">
        <v>874</v>
      </c>
      <c r="H385" s="8" t="s">
        <v>429</v>
      </c>
      <c r="I385" s="447">
        <v>0</v>
      </c>
      <c r="J385" s="447">
        <v>0</v>
      </c>
    </row>
    <row r="386" spans="1:10" ht="27" thickBot="1">
      <c r="A386" s="511" t="s">
        <v>1004</v>
      </c>
      <c r="B386" s="163" t="s">
        <v>1023</v>
      </c>
      <c r="C386" s="453"/>
      <c r="D386" s="512">
        <f>D387</f>
        <v>170</v>
      </c>
      <c r="F386" s="511" t="s">
        <v>1004</v>
      </c>
      <c r="G386" s="163" t="s">
        <v>1023</v>
      </c>
      <c r="H386" s="453"/>
      <c r="I386" s="519">
        <f>I387</f>
        <v>170</v>
      </c>
      <c r="J386" s="519">
        <f>J387+J389</f>
        <v>13081.6</v>
      </c>
    </row>
    <row r="387" spans="1:10" ht="27" thickBot="1">
      <c r="A387" s="456" t="s">
        <v>115</v>
      </c>
      <c r="B387" s="46" t="s">
        <v>1024</v>
      </c>
      <c r="C387" s="8"/>
      <c r="D387" s="45">
        <f>D388</f>
        <v>170</v>
      </c>
      <c r="F387" s="456" t="s">
        <v>115</v>
      </c>
      <c r="G387" s="46" t="s">
        <v>1024</v>
      </c>
      <c r="H387" s="8"/>
      <c r="I387" s="474">
        <f>I388</f>
        <v>170</v>
      </c>
      <c r="J387" s="474">
        <f>J388</f>
        <v>170</v>
      </c>
    </row>
    <row r="388" spans="1:10" ht="15" thickBot="1">
      <c r="A388" s="456" t="s">
        <v>415</v>
      </c>
      <c r="B388" s="46" t="s">
        <v>1024</v>
      </c>
      <c r="C388" s="8" t="s">
        <v>429</v>
      </c>
      <c r="D388" s="45">
        <f>'пр.7,8'!G400</f>
        <v>170</v>
      </c>
      <c r="F388" s="456" t="s">
        <v>415</v>
      </c>
      <c r="G388" s="46" t="s">
        <v>1024</v>
      </c>
      <c r="H388" s="8" t="s">
        <v>429</v>
      </c>
      <c r="I388" s="474">
        <f>'пр.7,8'!G1202</f>
        <v>170</v>
      </c>
      <c r="J388" s="474">
        <f>'пр.7,8'!H1202</f>
        <v>170</v>
      </c>
    </row>
    <row r="389" spans="1:10" s="517" customFormat="1" ht="27" thickBot="1">
      <c r="A389" s="456" t="s">
        <v>849</v>
      </c>
      <c r="B389" s="46" t="s">
        <v>1025</v>
      </c>
      <c r="C389" s="515"/>
      <c r="D389" s="45">
        <v>0</v>
      </c>
      <c r="F389" s="456" t="s">
        <v>849</v>
      </c>
      <c r="G389" s="46" t="s">
        <v>1025</v>
      </c>
      <c r="H389" s="515"/>
      <c r="I389" s="447">
        <v>0</v>
      </c>
      <c r="J389" s="474">
        <f>J390</f>
        <v>12911.6</v>
      </c>
    </row>
    <row r="390" spans="1:10" ht="15" thickBot="1">
      <c r="A390" s="28" t="s">
        <v>415</v>
      </c>
      <c r="B390" s="46" t="s">
        <v>1025</v>
      </c>
      <c r="C390" s="8" t="s">
        <v>429</v>
      </c>
      <c r="D390" s="45">
        <v>0</v>
      </c>
      <c r="F390" s="28" t="s">
        <v>415</v>
      </c>
      <c r="G390" s="46" t="s">
        <v>1025</v>
      </c>
      <c r="H390" s="8" t="s">
        <v>429</v>
      </c>
      <c r="I390" s="447">
        <v>0</v>
      </c>
      <c r="J390" s="474">
        <f>'пр.7,8'!H1204</f>
        <v>12911.6</v>
      </c>
    </row>
    <row r="391" spans="1:10" s="321" customFormat="1" ht="27" thickBot="1">
      <c r="A391" s="334" t="s">
        <v>1000</v>
      </c>
      <c r="B391" s="330" t="s">
        <v>153</v>
      </c>
      <c r="C391" s="331"/>
      <c r="D391" s="332">
        <f>D393+D407</f>
        <v>4800</v>
      </c>
      <c r="E391" s="344"/>
      <c r="F391" s="334" t="s">
        <v>1000</v>
      </c>
      <c r="G391" s="330" t="s">
        <v>153</v>
      </c>
      <c r="H391" s="331"/>
      <c r="I391" s="466">
        <f>I393+I407</f>
        <v>4800</v>
      </c>
      <c r="J391" s="466">
        <f>J393+J407</f>
        <v>4800</v>
      </c>
    </row>
    <row r="392" spans="1:10" ht="27" thickBot="1">
      <c r="A392" s="201" t="s">
        <v>1001</v>
      </c>
      <c r="B392" s="199" t="s">
        <v>511</v>
      </c>
      <c r="C392" s="320"/>
      <c r="D392" s="326">
        <f>D393</f>
        <v>4800</v>
      </c>
      <c r="E392" s="327"/>
      <c r="F392" s="201" t="s">
        <v>1001</v>
      </c>
      <c r="G392" s="199" t="s">
        <v>511</v>
      </c>
      <c r="H392" s="320"/>
      <c r="I392" s="326">
        <f>I393</f>
        <v>4800</v>
      </c>
      <c r="J392" s="326">
        <f>J393</f>
        <v>4800</v>
      </c>
    </row>
    <row r="393" spans="1:10" ht="40.200000000000003" thickBot="1">
      <c r="A393" s="60" t="s">
        <v>730</v>
      </c>
      <c r="B393" s="29" t="s">
        <v>551</v>
      </c>
      <c r="C393" s="8"/>
      <c r="D393" s="127">
        <f>D394+D396+D401+D405+D403</f>
        <v>4800</v>
      </c>
      <c r="F393" s="60" t="s">
        <v>730</v>
      </c>
      <c r="G393" s="29" t="s">
        <v>551</v>
      </c>
      <c r="H393" s="8"/>
      <c r="I393" s="127">
        <f>I394+I396+I401+I405+I403</f>
        <v>4800</v>
      </c>
      <c r="J393" s="127">
        <f>J394+J396+J401+J405+J403</f>
        <v>4800</v>
      </c>
    </row>
    <row r="394" spans="1:10" ht="15" thickBot="1">
      <c r="A394" s="237" t="s">
        <v>426</v>
      </c>
      <c r="B394" s="30" t="s">
        <v>552</v>
      </c>
      <c r="C394" s="9"/>
      <c r="D394" s="45">
        <f>D395</f>
        <v>4500</v>
      </c>
      <c r="F394" s="237" t="s">
        <v>426</v>
      </c>
      <c r="G394" s="30" t="s">
        <v>552</v>
      </c>
      <c r="H394" s="9"/>
      <c r="I394" s="45">
        <f>I395</f>
        <v>4500</v>
      </c>
      <c r="J394" s="45">
        <f>J395</f>
        <v>4500</v>
      </c>
    </row>
    <row r="395" spans="1:10" ht="25.2" thickBot="1">
      <c r="A395" s="5" t="s">
        <v>414</v>
      </c>
      <c r="B395" s="30" t="s">
        <v>552</v>
      </c>
      <c r="C395" s="8" t="s">
        <v>324</v>
      </c>
      <c r="D395" s="45">
        <f>'пр.7,8'!G711</f>
        <v>4500</v>
      </c>
      <c r="F395" s="5" t="s">
        <v>414</v>
      </c>
      <c r="G395" s="30" t="s">
        <v>552</v>
      </c>
      <c r="H395" s="8" t="s">
        <v>324</v>
      </c>
      <c r="I395" s="45">
        <f>'пр.7,8'!G1515</f>
        <v>4500</v>
      </c>
      <c r="J395" s="45">
        <f>'пр.7,8'!H1515</f>
        <v>4500</v>
      </c>
    </row>
    <row r="396" spans="1:10" ht="15" thickBot="1">
      <c r="A396" s="237" t="s">
        <v>107</v>
      </c>
      <c r="B396" s="30" t="s">
        <v>553</v>
      </c>
      <c r="C396" s="8"/>
      <c r="D396" s="45">
        <f>D397+D398+D400+D399</f>
        <v>300</v>
      </c>
      <c r="F396" s="237" t="s">
        <v>107</v>
      </c>
      <c r="G396" s="30" t="s">
        <v>553</v>
      </c>
      <c r="H396" s="8"/>
      <c r="I396" s="45">
        <f>I397+I398+I400</f>
        <v>300</v>
      </c>
      <c r="J396" s="45">
        <f>J397+J398+J400</f>
        <v>300</v>
      </c>
    </row>
    <row r="397" spans="1:10" ht="25.2" thickBot="1">
      <c r="A397" s="5" t="s">
        <v>414</v>
      </c>
      <c r="B397" s="30" t="s">
        <v>553</v>
      </c>
      <c r="C397" s="8" t="s">
        <v>324</v>
      </c>
      <c r="D397" s="45">
        <f>'пр.7,8'!G713</f>
        <v>0</v>
      </c>
      <c r="F397" s="5" t="s">
        <v>414</v>
      </c>
      <c r="G397" s="30" t="s">
        <v>553</v>
      </c>
      <c r="H397" s="8" t="s">
        <v>324</v>
      </c>
      <c r="I397" s="45">
        <v>0</v>
      </c>
      <c r="J397" s="45">
        <v>0</v>
      </c>
    </row>
    <row r="398" spans="1:10" ht="15" thickBot="1">
      <c r="A398" s="27" t="s">
        <v>415</v>
      </c>
      <c r="B398" s="30" t="s">
        <v>553</v>
      </c>
      <c r="C398" s="8" t="s">
        <v>429</v>
      </c>
      <c r="D398" s="45">
        <f>'пр.7,8'!G714</f>
        <v>300</v>
      </c>
      <c r="F398" s="27" t="s">
        <v>415</v>
      </c>
      <c r="G398" s="30" t="s">
        <v>553</v>
      </c>
      <c r="H398" s="8" t="s">
        <v>429</v>
      </c>
      <c r="I398" s="45">
        <f>'пр.7,8'!G1518</f>
        <v>300</v>
      </c>
      <c r="J398" s="45">
        <f>'пр.7,8'!H1518</f>
        <v>300</v>
      </c>
    </row>
    <row r="399" spans="1:10" ht="15" thickBot="1">
      <c r="A399" s="5" t="s">
        <v>423</v>
      </c>
      <c r="B399" s="30" t="s">
        <v>553</v>
      </c>
      <c r="C399" s="30" t="s">
        <v>249</v>
      </c>
      <c r="D399" s="45">
        <f>'пр.7,8'!G715</f>
        <v>0</v>
      </c>
      <c r="F399" s="5" t="s">
        <v>423</v>
      </c>
      <c r="G399" s="30" t="s">
        <v>553</v>
      </c>
      <c r="H399" s="30" t="s">
        <v>249</v>
      </c>
      <c r="I399" s="45"/>
      <c r="J399" s="45"/>
    </row>
    <row r="400" spans="1:10" ht="15" thickBot="1">
      <c r="A400" s="254" t="s">
        <v>416</v>
      </c>
      <c r="B400" s="30" t="s">
        <v>553</v>
      </c>
      <c r="C400" s="8" t="s">
        <v>323</v>
      </c>
      <c r="D400" s="45">
        <f>'пр.7,8'!G716</f>
        <v>0</v>
      </c>
      <c r="F400" s="254" t="s">
        <v>416</v>
      </c>
      <c r="G400" s="30" t="s">
        <v>553</v>
      </c>
      <c r="H400" s="8" t="s">
        <v>323</v>
      </c>
      <c r="I400" s="45">
        <v>0</v>
      </c>
      <c r="J400" s="45">
        <v>0</v>
      </c>
    </row>
    <row r="401" spans="1:10" ht="15" thickBot="1">
      <c r="A401" s="237" t="s">
        <v>108</v>
      </c>
      <c r="B401" s="30" t="s">
        <v>554</v>
      </c>
      <c r="C401" s="8"/>
      <c r="D401" s="45">
        <f>D402</f>
        <v>0</v>
      </c>
      <c r="F401" s="237" t="s">
        <v>108</v>
      </c>
      <c r="G401" s="30" t="s">
        <v>554</v>
      </c>
      <c r="H401" s="8"/>
      <c r="I401" s="45">
        <f>I402</f>
        <v>0</v>
      </c>
      <c r="J401" s="45">
        <f>J402</f>
        <v>0</v>
      </c>
    </row>
    <row r="402" spans="1:10" ht="15" thickBot="1">
      <c r="A402" s="27" t="s">
        <v>415</v>
      </c>
      <c r="B402" s="30" t="s">
        <v>554</v>
      </c>
      <c r="C402" s="8" t="s">
        <v>429</v>
      </c>
      <c r="D402" s="45">
        <f>'пр.7,8'!G718</f>
        <v>0</v>
      </c>
      <c r="F402" s="27" t="s">
        <v>415</v>
      </c>
      <c r="G402" s="30" t="s">
        <v>554</v>
      </c>
      <c r="H402" s="8" t="s">
        <v>429</v>
      </c>
      <c r="I402" s="45">
        <v>0</v>
      </c>
      <c r="J402" s="45">
        <v>0</v>
      </c>
    </row>
    <row r="403" spans="1:10" ht="27" thickBot="1">
      <c r="A403" s="54" t="s">
        <v>717</v>
      </c>
      <c r="B403" s="30" t="s">
        <v>653</v>
      </c>
      <c r="C403" s="30"/>
      <c r="D403" s="45">
        <f>D404</f>
        <v>0</v>
      </c>
      <c r="F403" s="54" t="s">
        <v>717</v>
      </c>
      <c r="G403" s="30" t="s">
        <v>653</v>
      </c>
      <c r="H403" s="30"/>
      <c r="I403" s="45">
        <f>I404</f>
        <v>0</v>
      </c>
      <c r="J403" s="45">
        <f>J404</f>
        <v>0</v>
      </c>
    </row>
    <row r="404" spans="1:10" ht="15" thickBot="1">
      <c r="A404" s="27" t="s">
        <v>415</v>
      </c>
      <c r="B404" s="30" t="s">
        <v>653</v>
      </c>
      <c r="C404" s="30" t="s">
        <v>429</v>
      </c>
      <c r="D404" s="45">
        <f>'пр.7,8'!G720</f>
        <v>0</v>
      </c>
      <c r="F404" s="27" t="s">
        <v>415</v>
      </c>
      <c r="G404" s="30" t="s">
        <v>653</v>
      </c>
      <c r="H404" s="30" t="s">
        <v>429</v>
      </c>
      <c r="I404" s="45">
        <v>0</v>
      </c>
      <c r="J404" s="45">
        <v>0</v>
      </c>
    </row>
    <row r="405" spans="1:10" ht="15" thickBot="1">
      <c r="A405" s="237" t="s">
        <v>2</v>
      </c>
      <c r="B405" s="30" t="s">
        <v>555</v>
      </c>
      <c r="C405" s="8"/>
      <c r="D405" s="45">
        <f>D406</f>
        <v>0</v>
      </c>
      <c r="F405" s="237" t="s">
        <v>2</v>
      </c>
      <c r="G405" s="30" t="s">
        <v>555</v>
      </c>
      <c r="H405" s="8"/>
      <c r="I405" s="45">
        <f>I406</f>
        <v>0</v>
      </c>
      <c r="J405" s="45">
        <f>J406</f>
        <v>0</v>
      </c>
    </row>
    <row r="406" spans="1:10" ht="15" thickBot="1">
      <c r="A406" s="27" t="s">
        <v>415</v>
      </c>
      <c r="B406" s="30" t="s">
        <v>555</v>
      </c>
      <c r="C406" s="8" t="s">
        <v>429</v>
      </c>
      <c r="D406" s="45">
        <f>'пр.7,8'!G722</f>
        <v>0</v>
      </c>
      <c r="F406" s="27" t="s">
        <v>415</v>
      </c>
      <c r="G406" s="30" t="s">
        <v>555</v>
      </c>
      <c r="H406" s="8" t="s">
        <v>429</v>
      </c>
      <c r="I406" s="45">
        <v>0</v>
      </c>
      <c r="J406" s="45">
        <v>0</v>
      </c>
    </row>
    <row r="407" spans="1:10" ht="27" thickBot="1">
      <c r="A407" s="201" t="s">
        <v>1002</v>
      </c>
      <c r="B407" s="199" t="s">
        <v>512</v>
      </c>
      <c r="C407" s="207"/>
      <c r="D407" s="326">
        <f>D408+D412+D416</f>
        <v>0</v>
      </c>
      <c r="E407" s="327"/>
      <c r="F407" s="201" t="s">
        <v>1002</v>
      </c>
      <c r="G407" s="199" t="s">
        <v>512</v>
      </c>
      <c r="H407" s="207"/>
      <c r="I407" s="326">
        <f>I408+I412+I416</f>
        <v>0</v>
      </c>
      <c r="J407" s="326">
        <f>J408+J412+J416</f>
        <v>0</v>
      </c>
    </row>
    <row r="408" spans="1:10" ht="15" thickBot="1">
      <c r="A408" s="60" t="s">
        <v>508</v>
      </c>
      <c r="B408" s="126" t="s">
        <v>537</v>
      </c>
      <c r="C408" s="126"/>
      <c r="D408" s="127">
        <f>D409</f>
        <v>0</v>
      </c>
      <c r="F408" s="60" t="s">
        <v>508</v>
      </c>
      <c r="G408" s="126" t="s">
        <v>537</v>
      </c>
      <c r="H408" s="126"/>
      <c r="I408" s="127">
        <f>I409</f>
        <v>0</v>
      </c>
      <c r="J408" s="127">
        <f>J409</f>
        <v>0</v>
      </c>
    </row>
    <row r="409" spans="1:10" ht="15" thickBot="1">
      <c r="A409" s="83" t="s">
        <v>154</v>
      </c>
      <c r="B409" s="46" t="s">
        <v>538</v>
      </c>
      <c r="C409" s="46"/>
      <c r="D409" s="45">
        <f>D410+D411</f>
        <v>0</v>
      </c>
      <c r="F409" s="83" t="s">
        <v>154</v>
      </c>
      <c r="G409" s="46" t="s">
        <v>538</v>
      </c>
      <c r="H409" s="46"/>
      <c r="I409" s="45">
        <f>I410+I411</f>
        <v>0</v>
      </c>
      <c r="J409" s="45">
        <f>J410+J411</f>
        <v>0</v>
      </c>
    </row>
    <row r="410" spans="1:10" ht="15" thickBot="1">
      <c r="A410" s="44" t="s">
        <v>415</v>
      </c>
      <c r="B410" s="46" t="s">
        <v>538</v>
      </c>
      <c r="C410" s="46" t="s">
        <v>429</v>
      </c>
      <c r="D410" s="45">
        <f>'пр.7,8'!G731</f>
        <v>0</v>
      </c>
      <c r="F410" s="44" t="s">
        <v>415</v>
      </c>
      <c r="G410" s="46" t="s">
        <v>538</v>
      </c>
      <c r="H410" s="46" t="s">
        <v>429</v>
      </c>
      <c r="I410" s="45">
        <v>0</v>
      </c>
      <c r="J410" s="45">
        <v>0</v>
      </c>
    </row>
    <row r="411" spans="1:10" ht="15" thickBot="1">
      <c r="A411" s="254" t="s">
        <v>416</v>
      </c>
      <c r="B411" s="46" t="s">
        <v>538</v>
      </c>
      <c r="C411" s="46" t="s">
        <v>323</v>
      </c>
      <c r="D411" s="45">
        <f>'пр.7,8'!G732</f>
        <v>0</v>
      </c>
      <c r="F411" s="254" t="s">
        <v>416</v>
      </c>
      <c r="G411" s="46" t="s">
        <v>538</v>
      </c>
      <c r="H411" s="46" t="s">
        <v>323</v>
      </c>
      <c r="I411" s="45">
        <v>0</v>
      </c>
      <c r="J411" s="45">
        <v>0</v>
      </c>
    </row>
    <row r="412" spans="1:10" ht="15" thickBot="1">
      <c r="A412" s="60" t="s">
        <v>509</v>
      </c>
      <c r="B412" s="126" t="s">
        <v>539</v>
      </c>
      <c r="C412" s="126"/>
      <c r="D412" s="127">
        <f>D413</f>
        <v>0</v>
      </c>
      <c r="F412" s="60" t="s">
        <v>509</v>
      </c>
      <c r="G412" s="126" t="s">
        <v>539</v>
      </c>
      <c r="H412" s="126"/>
      <c r="I412" s="127">
        <f>I413</f>
        <v>0</v>
      </c>
      <c r="J412" s="127">
        <f>J413</f>
        <v>0</v>
      </c>
    </row>
    <row r="413" spans="1:10" ht="15" thickBot="1">
      <c r="A413" s="83" t="s">
        <v>154</v>
      </c>
      <c r="B413" s="46" t="s">
        <v>540</v>
      </c>
      <c r="C413" s="46"/>
      <c r="D413" s="45">
        <f>D414+D415</f>
        <v>0</v>
      </c>
      <c r="F413" s="83" t="s">
        <v>154</v>
      </c>
      <c r="G413" s="46" t="s">
        <v>540</v>
      </c>
      <c r="H413" s="46"/>
      <c r="I413" s="45">
        <f>I414+I415</f>
        <v>0</v>
      </c>
      <c r="J413" s="45">
        <f>J414+J415</f>
        <v>0</v>
      </c>
    </row>
    <row r="414" spans="1:10" ht="15" thickBot="1">
      <c r="A414" s="44" t="s">
        <v>415</v>
      </c>
      <c r="B414" s="46" t="s">
        <v>540</v>
      </c>
      <c r="C414" s="46" t="s">
        <v>429</v>
      </c>
      <c r="D414" s="45">
        <f>'пр.7,8'!G735</f>
        <v>0</v>
      </c>
      <c r="F414" s="44" t="s">
        <v>415</v>
      </c>
      <c r="G414" s="46" t="s">
        <v>540</v>
      </c>
      <c r="H414" s="46" t="s">
        <v>429</v>
      </c>
      <c r="I414" s="45">
        <v>0</v>
      </c>
      <c r="J414" s="45">
        <v>0</v>
      </c>
    </row>
    <row r="415" spans="1:10" ht="15" thickBot="1">
      <c r="A415" s="44" t="s">
        <v>587</v>
      </c>
      <c r="B415" s="46" t="s">
        <v>540</v>
      </c>
      <c r="C415" s="46" t="s">
        <v>588</v>
      </c>
      <c r="D415" s="45">
        <f>'пр.7,8'!G736</f>
        <v>0</v>
      </c>
      <c r="F415" s="44" t="s">
        <v>587</v>
      </c>
      <c r="G415" s="46" t="s">
        <v>540</v>
      </c>
      <c r="H415" s="46" t="s">
        <v>588</v>
      </c>
      <c r="I415" s="45">
        <v>0</v>
      </c>
      <c r="J415" s="45">
        <v>0</v>
      </c>
    </row>
    <row r="416" spans="1:10" ht="40.200000000000003" thickBot="1">
      <c r="A416" s="60" t="s">
        <v>510</v>
      </c>
      <c r="B416" s="126" t="s">
        <v>541</v>
      </c>
      <c r="C416" s="30"/>
      <c r="D416" s="127">
        <f>D417</f>
        <v>0</v>
      </c>
      <c r="F416" s="60" t="s">
        <v>510</v>
      </c>
      <c r="G416" s="126" t="s">
        <v>541</v>
      </c>
      <c r="H416" s="30"/>
      <c r="I416" s="127">
        <f>I417</f>
        <v>0</v>
      </c>
      <c r="J416" s="127">
        <f>'пр.7,8'!F1538</f>
        <v>0</v>
      </c>
    </row>
    <row r="417" spans="1:10" ht="15" thickBot="1">
      <c r="A417" s="83" t="s">
        <v>154</v>
      </c>
      <c r="B417" s="46" t="s">
        <v>542</v>
      </c>
      <c r="C417" s="30"/>
      <c r="D417" s="45">
        <f>'пр.7,8'!G739</f>
        <v>0</v>
      </c>
      <c r="F417" s="83" t="s">
        <v>154</v>
      </c>
      <c r="G417" s="46" t="s">
        <v>542</v>
      </c>
      <c r="H417" s="30"/>
      <c r="I417" s="45">
        <f>I418</f>
        <v>0</v>
      </c>
      <c r="J417" s="45">
        <f>'пр.7,8'!F1539</f>
        <v>0</v>
      </c>
    </row>
    <row r="418" spans="1:10" ht="15" thickBot="1">
      <c r="A418" s="44" t="s">
        <v>415</v>
      </c>
      <c r="B418" s="46" t="s">
        <v>542</v>
      </c>
      <c r="C418" s="30" t="s">
        <v>429</v>
      </c>
      <c r="D418" s="45">
        <f>'пр.7,8'!G739</f>
        <v>0</v>
      </c>
      <c r="F418" s="44" t="s">
        <v>415</v>
      </c>
      <c r="G418" s="46" t="s">
        <v>542</v>
      </c>
      <c r="H418" s="30" t="s">
        <v>429</v>
      </c>
      <c r="I418" s="45">
        <v>0</v>
      </c>
      <c r="J418" s="45">
        <v>0</v>
      </c>
    </row>
    <row r="419" spans="1:10" ht="27" thickBot="1">
      <c r="A419" s="329" t="s">
        <v>995</v>
      </c>
      <c r="B419" s="330" t="s">
        <v>193</v>
      </c>
      <c r="C419" s="331"/>
      <c r="D419" s="332">
        <f>D420+D438+D441</f>
        <v>65204.299999999996</v>
      </c>
      <c r="E419" s="333"/>
      <c r="F419" s="329" t="s">
        <v>995</v>
      </c>
      <c r="G419" s="330" t="s">
        <v>193</v>
      </c>
      <c r="H419" s="331"/>
      <c r="I419" s="332">
        <f>I420+I438+I441</f>
        <v>58955.5</v>
      </c>
      <c r="J419" s="332">
        <f>J420+J438+J441</f>
        <v>59311.199999999997</v>
      </c>
    </row>
    <row r="420" spans="1:10" ht="27" thickBot="1">
      <c r="A420" s="62" t="s">
        <v>731</v>
      </c>
      <c r="B420" s="59" t="s">
        <v>194</v>
      </c>
      <c r="C420" s="55"/>
      <c r="D420" s="225">
        <f>D421+D423+D427+D432+D434+D430+D436</f>
        <v>13810.6</v>
      </c>
      <c r="F420" s="62" t="s">
        <v>731</v>
      </c>
      <c r="G420" s="59" t="s">
        <v>194</v>
      </c>
      <c r="H420" s="55"/>
      <c r="I420" s="225">
        <f>I421+I423+I427+I432+I434+I430+I436</f>
        <v>14808.7</v>
      </c>
      <c r="J420" s="225">
        <f>J421+J423+J427+J432+J434+J430+J436</f>
        <v>14809</v>
      </c>
    </row>
    <row r="421" spans="1:10" ht="15" thickBot="1">
      <c r="A421" s="237" t="s">
        <v>426</v>
      </c>
      <c r="B421" s="30" t="s">
        <v>195</v>
      </c>
      <c r="C421" s="9"/>
      <c r="D421" s="45">
        <f>D422</f>
        <v>10300</v>
      </c>
      <c r="F421" s="237" t="s">
        <v>426</v>
      </c>
      <c r="G421" s="30" t="s">
        <v>195</v>
      </c>
      <c r="H421" s="9"/>
      <c r="I421" s="45">
        <f>I422</f>
        <v>11300</v>
      </c>
      <c r="J421" s="45">
        <f>J422</f>
        <v>11300</v>
      </c>
    </row>
    <row r="422" spans="1:10" ht="25.2" thickBot="1">
      <c r="A422" s="5" t="s">
        <v>414</v>
      </c>
      <c r="B422" s="30" t="s">
        <v>195</v>
      </c>
      <c r="C422" s="8" t="s">
        <v>324</v>
      </c>
      <c r="D422" s="45">
        <f>'пр.7,8'!G509</f>
        <v>10300</v>
      </c>
      <c r="F422" s="5" t="s">
        <v>414</v>
      </c>
      <c r="G422" s="30" t="s">
        <v>195</v>
      </c>
      <c r="H422" s="8" t="s">
        <v>324</v>
      </c>
      <c r="I422" s="45">
        <f>'пр.7,8'!G1313</f>
        <v>11300</v>
      </c>
      <c r="J422" s="45">
        <f>'пр.7,8'!H1313</f>
        <v>11300</v>
      </c>
    </row>
    <row r="423" spans="1:10" ht="15" thickBot="1">
      <c r="A423" s="237" t="s">
        <v>107</v>
      </c>
      <c r="B423" s="30" t="s">
        <v>196</v>
      </c>
      <c r="C423" s="9"/>
      <c r="D423" s="45">
        <f>D424+D425+D426</f>
        <v>1500</v>
      </c>
      <c r="F423" s="237" t="s">
        <v>107</v>
      </c>
      <c r="G423" s="30" t="s">
        <v>196</v>
      </c>
      <c r="H423" s="9"/>
      <c r="I423" s="45">
        <f>I424+I425+I426</f>
        <v>1500</v>
      </c>
      <c r="J423" s="45">
        <f>J424+J425+J426</f>
        <v>1500</v>
      </c>
    </row>
    <row r="424" spans="1:10" ht="25.2" thickBot="1">
      <c r="A424" s="5" t="s">
        <v>414</v>
      </c>
      <c r="B424" s="30" t="s">
        <v>196</v>
      </c>
      <c r="C424" s="8" t="s">
        <v>324</v>
      </c>
      <c r="D424" s="45">
        <f>'пр.7,8'!G511</f>
        <v>0</v>
      </c>
      <c r="F424" s="5" t="s">
        <v>414</v>
      </c>
      <c r="G424" s="30" t="s">
        <v>196</v>
      </c>
      <c r="H424" s="8" t="s">
        <v>324</v>
      </c>
      <c r="I424" s="45"/>
      <c r="J424" s="45"/>
    </row>
    <row r="425" spans="1:10" ht="15" thickBot="1">
      <c r="A425" s="27" t="s">
        <v>415</v>
      </c>
      <c r="B425" s="30" t="s">
        <v>196</v>
      </c>
      <c r="C425" s="8" t="s">
        <v>429</v>
      </c>
      <c r="D425" s="45">
        <f>'пр.7,8'!G512</f>
        <v>1500</v>
      </c>
      <c r="F425" s="27" t="s">
        <v>415</v>
      </c>
      <c r="G425" s="30" t="s">
        <v>196</v>
      </c>
      <c r="H425" s="8" t="s">
        <v>429</v>
      </c>
      <c r="I425" s="45">
        <f>'пр.7,8'!G1316</f>
        <v>1500</v>
      </c>
      <c r="J425" s="45">
        <f>'пр.7,8'!H1316</f>
        <v>1500</v>
      </c>
    </row>
    <row r="426" spans="1:10" ht="15" thickBot="1">
      <c r="A426" s="254" t="s">
        <v>416</v>
      </c>
      <c r="B426" s="30" t="s">
        <v>196</v>
      </c>
      <c r="C426" s="8" t="s">
        <v>323</v>
      </c>
      <c r="D426" s="45">
        <f>'пр.7,8'!G513</f>
        <v>0</v>
      </c>
      <c r="F426" s="254" t="s">
        <v>416</v>
      </c>
      <c r="G426" s="30" t="s">
        <v>196</v>
      </c>
      <c r="H426" s="8" t="s">
        <v>323</v>
      </c>
      <c r="I426" s="45">
        <v>0</v>
      </c>
      <c r="J426" s="45">
        <v>0</v>
      </c>
    </row>
    <row r="427" spans="1:10" ht="15" thickBot="1">
      <c r="A427" s="237" t="s">
        <v>108</v>
      </c>
      <c r="B427" s="30" t="s">
        <v>197</v>
      </c>
      <c r="C427" s="8"/>
      <c r="D427" s="45">
        <f>D429+D428</f>
        <v>0</v>
      </c>
      <c r="F427" s="237" t="s">
        <v>108</v>
      </c>
      <c r="G427" s="30" t="s">
        <v>197</v>
      </c>
      <c r="H427" s="8"/>
      <c r="I427" s="45">
        <f>I429+I428</f>
        <v>0</v>
      </c>
      <c r="J427" s="45">
        <f>J429+J428</f>
        <v>0</v>
      </c>
    </row>
    <row r="428" spans="1:10" ht="25.2" thickBot="1">
      <c r="A428" s="5" t="s">
        <v>414</v>
      </c>
      <c r="B428" s="30" t="s">
        <v>197</v>
      </c>
      <c r="C428" s="8" t="s">
        <v>324</v>
      </c>
      <c r="D428" s="45">
        <f>'пр.7,8'!G515</f>
        <v>0</v>
      </c>
      <c r="F428" s="5" t="s">
        <v>414</v>
      </c>
      <c r="G428" s="30" t="s">
        <v>197</v>
      </c>
      <c r="H428" s="8" t="s">
        <v>324</v>
      </c>
      <c r="I428" s="45">
        <v>0</v>
      </c>
      <c r="J428" s="45">
        <v>0</v>
      </c>
    </row>
    <row r="429" spans="1:10" ht="15" thickBot="1">
      <c r="A429" s="27" t="s">
        <v>415</v>
      </c>
      <c r="B429" s="30" t="s">
        <v>197</v>
      </c>
      <c r="C429" s="8" t="s">
        <v>429</v>
      </c>
      <c r="D429" s="45">
        <f>'пр.7,8'!G516</f>
        <v>0</v>
      </c>
      <c r="F429" s="27" t="s">
        <v>415</v>
      </c>
      <c r="G429" s="30" t="s">
        <v>197</v>
      </c>
      <c r="H429" s="8" t="s">
        <v>429</v>
      </c>
      <c r="I429" s="45">
        <v>0</v>
      </c>
      <c r="J429" s="45">
        <v>0</v>
      </c>
    </row>
    <row r="430" spans="1:10" ht="27" thickBot="1">
      <c r="A430" s="54" t="s">
        <v>717</v>
      </c>
      <c r="B430" s="30" t="s">
        <v>648</v>
      </c>
      <c r="C430" s="30"/>
      <c r="D430" s="45">
        <f>D431</f>
        <v>0</v>
      </c>
      <c r="F430" s="54" t="s">
        <v>717</v>
      </c>
      <c r="G430" s="30" t="s">
        <v>648</v>
      </c>
      <c r="H430" s="30"/>
      <c r="I430" s="45">
        <f>I431</f>
        <v>0</v>
      </c>
      <c r="J430" s="45">
        <f>J431</f>
        <v>0</v>
      </c>
    </row>
    <row r="431" spans="1:10" ht="15" thickBot="1">
      <c r="A431" s="27" t="s">
        <v>415</v>
      </c>
      <c r="B431" s="30" t="s">
        <v>648</v>
      </c>
      <c r="C431" s="30" t="s">
        <v>429</v>
      </c>
      <c r="D431" s="45">
        <f>'пр.7,8'!G518</f>
        <v>0</v>
      </c>
      <c r="F431" s="27" t="s">
        <v>415</v>
      </c>
      <c r="G431" s="30" t="s">
        <v>648</v>
      </c>
      <c r="H431" s="30" t="s">
        <v>429</v>
      </c>
      <c r="I431" s="45">
        <v>0</v>
      </c>
      <c r="J431" s="45">
        <v>0</v>
      </c>
    </row>
    <row r="432" spans="1:10" ht="15" thickBot="1">
      <c r="A432" s="237" t="s">
        <v>2</v>
      </c>
      <c r="B432" s="30" t="s">
        <v>198</v>
      </c>
      <c r="C432" s="8"/>
      <c r="D432" s="45">
        <f>D433</f>
        <v>0</v>
      </c>
      <c r="F432" s="237" t="s">
        <v>2</v>
      </c>
      <c r="G432" s="30" t="s">
        <v>198</v>
      </c>
      <c r="H432" s="8"/>
      <c r="I432" s="45">
        <f>I433</f>
        <v>0</v>
      </c>
      <c r="J432" s="45">
        <f>J433</f>
        <v>0</v>
      </c>
    </row>
    <row r="433" spans="1:10" ht="15" thickBot="1">
      <c r="A433" s="27" t="s">
        <v>415</v>
      </c>
      <c r="B433" s="30" t="s">
        <v>198</v>
      </c>
      <c r="C433" s="8" t="s">
        <v>429</v>
      </c>
      <c r="D433" s="45">
        <f>'пр.7,8'!G520</f>
        <v>0</v>
      </c>
      <c r="F433" s="27" t="s">
        <v>415</v>
      </c>
      <c r="G433" s="30" t="s">
        <v>198</v>
      </c>
      <c r="H433" s="8" t="s">
        <v>429</v>
      </c>
      <c r="I433" s="45">
        <v>0</v>
      </c>
      <c r="J433" s="45">
        <v>0</v>
      </c>
    </row>
    <row r="434" spans="1:10" ht="60.6" thickBot="1">
      <c r="A434" s="27" t="s">
        <v>813</v>
      </c>
      <c r="B434" s="30" t="s">
        <v>607</v>
      </c>
      <c r="C434" s="30"/>
      <c r="D434" s="45">
        <f>D435</f>
        <v>2000</v>
      </c>
      <c r="F434" s="27" t="s">
        <v>813</v>
      </c>
      <c r="G434" s="30" t="s">
        <v>607</v>
      </c>
      <c r="H434" s="30"/>
      <c r="I434" s="45">
        <f>I435</f>
        <v>2000</v>
      </c>
      <c r="J434" s="45">
        <f>J435</f>
        <v>2000</v>
      </c>
    </row>
    <row r="435" spans="1:10" ht="24.6" thickBot="1">
      <c r="A435" s="27" t="s">
        <v>414</v>
      </c>
      <c r="B435" s="30" t="s">
        <v>607</v>
      </c>
      <c r="C435" s="30" t="s">
        <v>324</v>
      </c>
      <c r="D435" s="45">
        <f>'пр.7,8'!G522</f>
        <v>2000</v>
      </c>
      <c r="F435" s="27" t="s">
        <v>414</v>
      </c>
      <c r="G435" s="30" t="s">
        <v>607</v>
      </c>
      <c r="H435" s="30" t="s">
        <v>324</v>
      </c>
      <c r="I435" s="45">
        <f>'пр.7,8'!G1326</f>
        <v>2000</v>
      </c>
      <c r="J435" s="45">
        <f>'пр.7,8'!H1326</f>
        <v>2000</v>
      </c>
    </row>
    <row r="436" spans="1:10" ht="24.6" thickBot="1">
      <c r="A436" s="27" t="s">
        <v>887</v>
      </c>
      <c r="B436" s="30" t="s">
        <v>888</v>
      </c>
      <c r="C436" s="30"/>
      <c r="D436" s="45">
        <f>D437</f>
        <v>10.6</v>
      </c>
      <c r="F436" s="27" t="s">
        <v>887</v>
      </c>
      <c r="G436" s="30" t="s">
        <v>888</v>
      </c>
      <c r="H436" s="30"/>
      <c r="I436" s="45">
        <f>I437</f>
        <v>8.6999999999999993</v>
      </c>
      <c r="J436" s="45">
        <f>J437</f>
        <v>9</v>
      </c>
    </row>
    <row r="437" spans="1:10" ht="24.6" thickBot="1">
      <c r="A437" s="27" t="s">
        <v>418</v>
      </c>
      <c r="B437" s="30" t="s">
        <v>888</v>
      </c>
      <c r="C437" s="30" t="s">
        <v>324</v>
      </c>
      <c r="D437" s="45">
        <f>'пр.7,8'!G524</f>
        <v>10.6</v>
      </c>
      <c r="F437" s="27" t="s">
        <v>418</v>
      </c>
      <c r="G437" s="30" t="s">
        <v>888</v>
      </c>
      <c r="H437" s="30" t="s">
        <v>324</v>
      </c>
      <c r="I437" s="45">
        <f>'пр.7,8'!G1328</f>
        <v>8.6999999999999993</v>
      </c>
      <c r="J437" s="45">
        <f>'пр.7,8'!H1328</f>
        <v>9</v>
      </c>
    </row>
    <row r="438" spans="1:10" ht="27" thickBot="1">
      <c r="A438" s="56" t="s">
        <v>177</v>
      </c>
      <c r="B438" s="29" t="s">
        <v>199</v>
      </c>
      <c r="C438" s="8"/>
      <c r="D438" s="127">
        <f>D440</f>
        <v>10</v>
      </c>
      <c r="F438" s="56" t="s">
        <v>177</v>
      </c>
      <c r="G438" s="29" t="s">
        <v>199</v>
      </c>
      <c r="H438" s="8"/>
      <c r="I438" s="127">
        <f>I440</f>
        <v>10</v>
      </c>
      <c r="J438" s="127">
        <f>J440</f>
        <v>10</v>
      </c>
    </row>
    <row r="439" spans="1:10" ht="27" thickBot="1">
      <c r="A439" s="31" t="s">
        <v>294</v>
      </c>
      <c r="B439" s="30" t="s">
        <v>200</v>
      </c>
      <c r="C439" s="8"/>
      <c r="D439" s="45">
        <f>D440</f>
        <v>10</v>
      </c>
      <c r="F439" s="31" t="s">
        <v>294</v>
      </c>
      <c r="G439" s="30" t="s">
        <v>200</v>
      </c>
      <c r="H439" s="8"/>
      <c r="I439" s="45">
        <f>I440</f>
        <v>10</v>
      </c>
      <c r="J439" s="45">
        <f>J440</f>
        <v>10</v>
      </c>
    </row>
    <row r="440" spans="1:10" ht="15" thickBot="1">
      <c r="A440" s="27" t="s">
        <v>279</v>
      </c>
      <c r="B440" s="30" t="s">
        <v>200</v>
      </c>
      <c r="C440" s="8" t="s">
        <v>280</v>
      </c>
      <c r="D440" s="45">
        <f>'пр.7,8'!G533</f>
        <v>10</v>
      </c>
      <c r="F440" s="27" t="s">
        <v>279</v>
      </c>
      <c r="G440" s="30" t="s">
        <v>200</v>
      </c>
      <c r="H440" s="8" t="s">
        <v>280</v>
      </c>
      <c r="I440" s="45">
        <f>'пр.7,8'!G1337</f>
        <v>10</v>
      </c>
      <c r="J440" s="45">
        <f>'пр.7,8'!H1337</f>
        <v>10</v>
      </c>
    </row>
    <row r="441" spans="1:10" ht="27" thickBot="1">
      <c r="A441" s="56" t="s">
        <v>178</v>
      </c>
      <c r="B441" s="29" t="s">
        <v>201</v>
      </c>
      <c r="C441" s="8"/>
      <c r="D441" s="127">
        <f>D442+D444</f>
        <v>51383.7</v>
      </c>
      <c r="F441" s="56" t="s">
        <v>178</v>
      </c>
      <c r="G441" s="29" t="s">
        <v>201</v>
      </c>
      <c r="H441" s="8"/>
      <c r="I441" s="127">
        <f>I442+I444</f>
        <v>44136.800000000003</v>
      </c>
      <c r="J441" s="127">
        <f>J442+J444</f>
        <v>44492.2</v>
      </c>
    </row>
    <row r="442" spans="1:10" ht="27" thickBot="1">
      <c r="A442" s="304" t="s">
        <v>752</v>
      </c>
      <c r="B442" s="30" t="s">
        <v>363</v>
      </c>
      <c r="C442" s="259"/>
      <c r="D442" s="45">
        <f>D443</f>
        <v>35497.9</v>
      </c>
      <c r="F442" s="304" t="s">
        <v>752</v>
      </c>
      <c r="G442" s="30" t="s">
        <v>363</v>
      </c>
      <c r="H442" s="259"/>
      <c r="I442" s="45">
        <f>I443</f>
        <v>28773.8</v>
      </c>
      <c r="J442" s="45">
        <f>J443</f>
        <v>28619.4</v>
      </c>
    </row>
    <row r="443" spans="1:10" ht="15" thickBot="1">
      <c r="A443" s="304" t="s">
        <v>751</v>
      </c>
      <c r="B443" s="30" t="s">
        <v>363</v>
      </c>
      <c r="C443" s="259" t="s">
        <v>281</v>
      </c>
      <c r="D443" s="45">
        <f>'пр.7,8'!G538</f>
        <v>35497.9</v>
      </c>
      <c r="F443" s="304" t="s">
        <v>751</v>
      </c>
      <c r="G443" s="30" t="s">
        <v>363</v>
      </c>
      <c r="H443" s="259" t="s">
        <v>281</v>
      </c>
      <c r="I443" s="45">
        <f>'пр.7,8'!G1342</f>
        <v>28773.8</v>
      </c>
      <c r="J443" s="45">
        <f>'пр.7,8'!H1342</f>
        <v>28619.4</v>
      </c>
    </row>
    <row r="444" spans="1:10" ht="15" thickBot="1">
      <c r="A444" s="312" t="s">
        <v>751</v>
      </c>
      <c r="B444" s="259" t="s">
        <v>202</v>
      </c>
      <c r="C444" s="262"/>
      <c r="D444" s="45">
        <f>D445</f>
        <v>15885.8</v>
      </c>
      <c r="F444" s="312" t="s">
        <v>751</v>
      </c>
      <c r="G444" s="259" t="s">
        <v>202</v>
      </c>
      <c r="H444" s="262"/>
      <c r="I444" s="45">
        <f>I445</f>
        <v>15363</v>
      </c>
      <c r="J444" s="45">
        <f>J445</f>
        <v>15872.8</v>
      </c>
    </row>
    <row r="445" spans="1:10" ht="15" thickBot="1">
      <c r="A445" s="261" t="s">
        <v>751</v>
      </c>
      <c r="B445" s="259" t="s">
        <v>202</v>
      </c>
      <c r="C445" s="262" t="s">
        <v>281</v>
      </c>
      <c r="D445" s="45">
        <f>'пр.7,8'!G540</f>
        <v>15885.8</v>
      </c>
      <c r="F445" s="261" t="s">
        <v>751</v>
      </c>
      <c r="G445" s="259" t="s">
        <v>202</v>
      </c>
      <c r="H445" s="262" t="s">
        <v>281</v>
      </c>
      <c r="I445" s="45">
        <f>'пр.7,8'!G1344</f>
        <v>15363</v>
      </c>
      <c r="J445" s="45">
        <f>'пр.7,8'!H1344</f>
        <v>15872.8</v>
      </c>
    </row>
    <row r="446" spans="1:10" ht="27" thickBot="1">
      <c r="A446" s="334" t="s">
        <v>992</v>
      </c>
      <c r="B446" s="330" t="s">
        <v>203</v>
      </c>
      <c r="C446" s="331"/>
      <c r="D446" s="330">
        <f>D447+D466+D475+D493+D497+D484+D507</f>
        <v>62655.399999999994</v>
      </c>
      <c r="E446" s="333"/>
      <c r="F446" s="334" t="s">
        <v>992</v>
      </c>
      <c r="G446" s="330" t="s">
        <v>203</v>
      </c>
      <c r="H446" s="331"/>
      <c r="I446" s="330">
        <f>I447+I466+I475+I493+I497+I484+I507</f>
        <v>62655.399999999994</v>
      </c>
      <c r="J446" s="443">
        <f>J447+J466+J475+J493+J497+J484+J507</f>
        <v>62655.399999999994</v>
      </c>
    </row>
    <row r="447" spans="1:10" ht="27" thickBot="1">
      <c r="A447" s="49" t="s">
        <v>974</v>
      </c>
      <c r="B447" s="59" t="s">
        <v>204</v>
      </c>
      <c r="C447" s="50"/>
      <c r="D447" s="225">
        <f>D448</f>
        <v>54292.2</v>
      </c>
      <c r="F447" s="49" t="s">
        <v>974</v>
      </c>
      <c r="G447" s="59" t="s">
        <v>204</v>
      </c>
      <c r="H447" s="50"/>
      <c r="I447" s="225">
        <f>I448</f>
        <v>54292.2</v>
      </c>
      <c r="J447" s="225">
        <f>J448</f>
        <v>54292.2</v>
      </c>
    </row>
    <row r="448" spans="1:10" ht="15" thickBot="1">
      <c r="A448" s="56" t="s">
        <v>732</v>
      </c>
      <c r="B448" s="29" t="s">
        <v>205</v>
      </c>
      <c r="C448" s="9"/>
      <c r="D448" s="127">
        <f>D449+D452+D455+D458+D462+D464+D460</f>
        <v>54292.2</v>
      </c>
      <c r="F448" s="56" t="s">
        <v>732</v>
      </c>
      <c r="G448" s="29" t="s">
        <v>205</v>
      </c>
      <c r="H448" s="9"/>
      <c r="I448" s="127">
        <f>I449+I452+I455+I458+I462+I464+I460</f>
        <v>54292.2</v>
      </c>
      <c r="J448" s="127">
        <f>J449+J452+J455+J458+J462+J464+J460</f>
        <v>54292.2</v>
      </c>
    </row>
    <row r="449" spans="1:10" ht="15" thickBot="1">
      <c r="A449" s="53" t="s">
        <v>427</v>
      </c>
      <c r="B449" s="30" t="s">
        <v>206</v>
      </c>
      <c r="C449" s="8"/>
      <c r="D449" s="45">
        <f>D450+D451</f>
        <v>36788.9</v>
      </c>
      <c r="F449" s="53" t="s">
        <v>427</v>
      </c>
      <c r="G449" s="30" t="s">
        <v>206</v>
      </c>
      <c r="H449" s="8"/>
      <c r="I449" s="45">
        <f>I450+I451</f>
        <v>36568.5</v>
      </c>
      <c r="J449" s="45">
        <f>J450+J451</f>
        <v>36570.5</v>
      </c>
    </row>
    <row r="450" spans="1:10" ht="25.2" thickBot="1">
      <c r="A450" s="5" t="s">
        <v>414</v>
      </c>
      <c r="B450" s="30" t="s">
        <v>206</v>
      </c>
      <c r="C450" s="8" t="s">
        <v>324</v>
      </c>
      <c r="D450" s="45">
        <f>'пр.7,8'!G548</f>
        <v>36788.9</v>
      </c>
      <c r="F450" s="5" t="s">
        <v>414</v>
      </c>
      <c r="G450" s="30" t="s">
        <v>206</v>
      </c>
      <c r="H450" s="8" t="s">
        <v>324</v>
      </c>
      <c r="I450" s="45">
        <f>'пр.7,8'!G1352</f>
        <v>36568.5</v>
      </c>
      <c r="J450" s="45">
        <f>'пр.7,8'!H1352</f>
        <v>36570.5</v>
      </c>
    </row>
    <row r="451" spans="1:10" ht="15" thickBot="1">
      <c r="A451" s="177" t="s">
        <v>423</v>
      </c>
      <c r="B451" s="30" t="s">
        <v>206</v>
      </c>
      <c r="C451" s="30" t="s">
        <v>249</v>
      </c>
      <c r="D451" s="45">
        <f>'пр.7,8'!G549</f>
        <v>0</v>
      </c>
      <c r="F451" s="177" t="s">
        <v>423</v>
      </c>
      <c r="G451" s="30" t="s">
        <v>206</v>
      </c>
      <c r="H451" s="30" t="s">
        <v>249</v>
      </c>
      <c r="I451" s="45">
        <f>'пр.7,8'!G1353</f>
        <v>0</v>
      </c>
      <c r="J451" s="45">
        <f>'пр.7,8'!H1353</f>
        <v>0</v>
      </c>
    </row>
    <row r="452" spans="1:10" ht="15" thickBot="1">
      <c r="A452" s="237" t="s">
        <v>428</v>
      </c>
      <c r="B452" s="30" t="s">
        <v>207</v>
      </c>
      <c r="C452" s="8"/>
      <c r="D452" s="45">
        <f>D453+D454</f>
        <v>1433</v>
      </c>
      <c r="F452" s="237" t="s">
        <v>428</v>
      </c>
      <c r="G452" s="30" t="s">
        <v>207</v>
      </c>
      <c r="H452" s="8"/>
      <c r="I452" s="45">
        <f>I453+I454</f>
        <v>1433</v>
      </c>
      <c r="J452" s="45">
        <f>J453+J454</f>
        <v>1433</v>
      </c>
    </row>
    <row r="453" spans="1:10" ht="15" thickBot="1">
      <c r="A453" s="27" t="s">
        <v>415</v>
      </c>
      <c r="B453" s="30" t="s">
        <v>207</v>
      </c>
      <c r="C453" s="8" t="s">
        <v>429</v>
      </c>
      <c r="D453" s="45">
        <f>'пр.7,8'!G551</f>
        <v>1433</v>
      </c>
      <c r="F453" s="27" t="s">
        <v>415</v>
      </c>
      <c r="G453" s="30" t="s">
        <v>207</v>
      </c>
      <c r="H453" s="8" t="s">
        <v>429</v>
      </c>
      <c r="I453" s="45">
        <f>'пр.7,8'!G1355</f>
        <v>1433</v>
      </c>
      <c r="J453" s="45">
        <f>'пр.7,8'!H1355</f>
        <v>1433</v>
      </c>
    </row>
    <row r="454" spans="1:10" ht="15" thickBot="1">
      <c r="A454" s="254" t="s">
        <v>416</v>
      </c>
      <c r="B454" s="30" t="s">
        <v>207</v>
      </c>
      <c r="C454" s="8" t="s">
        <v>323</v>
      </c>
      <c r="D454" s="45">
        <f>'пр.7,8'!G552</f>
        <v>0</v>
      </c>
      <c r="F454" s="254" t="s">
        <v>416</v>
      </c>
      <c r="G454" s="30" t="s">
        <v>207</v>
      </c>
      <c r="H454" s="8" t="s">
        <v>323</v>
      </c>
      <c r="I454" s="45">
        <f>'пр.7,8'!G1356</f>
        <v>0</v>
      </c>
      <c r="J454" s="45">
        <f>'пр.7,8'!H1356</f>
        <v>0</v>
      </c>
    </row>
    <row r="455" spans="1:10" ht="27" thickBot="1">
      <c r="A455" s="237" t="s">
        <v>0</v>
      </c>
      <c r="B455" s="30" t="s">
        <v>208</v>
      </c>
      <c r="C455" s="8"/>
      <c r="D455" s="45">
        <f>D456+D457</f>
        <v>0</v>
      </c>
      <c r="F455" s="237" t="s">
        <v>0</v>
      </c>
      <c r="G455" s="30" t="s">
        <v>208</v>
      </c>
      <c r="H455" s="8"/>
      <c r="I455" s="45">
        <f>I456+I457</f>
        <v>0</v>
      </c>
      <c r="J455" s="45">
        <f>J456+J457</f>
        <v>0</v>
      </c>
    </row>
    <row r="456" spans="1:10" ht="25.2" thickBot="1">
      <c r="A456" s="5" t="s">
        <v>414</v>
      </c>
      <c r="B456" s="30" t="s">
        <v>208</v>
      </c>
      <c r="C456" s="8" t="s">
        <v>324</v>
      </c>
      <c r="D456" s="45">
        <f>'пр.7,8'!G554</f>
        <v>0</v>
      </c>
      <c r="F456" s="5" t="s">
        <v>414</v>
      </c>
      <c r="G456" s="30" t="s">
        <v>208</v>
      </c>
      <c r="H456" s="8" t="s">
        <v>324</v>
      </c>
      <c r="I456" s="45">
        <v>0</v>
      </c>
      <c r="J456" s="45">
        <v>0</v>
      </c>
    </row>
    <row r="457" spans="1:10" ht="15" thickBot="1">
      <c r="A457" s="27" t="s">
        <v>415</v>
      </c>
      <c r="B457" s="30" t="s">
        <v>208</v>
      </c>
      <c r="C457" s="8" t="s">
        <v>429</v>
      </c>
      <c r="D457" s="45">
        <f>'пр.7,8'!G555</f>
        <v>0</v>
      </c>
      <c r="F457" s="27" t="s">
        <v>415</v>
      </c>
      <c r="G457" s="30" t="s">
        <v>208</v>
      </c>
      <c r="H457" s="8" t="s">
        <v>429</v>
      </c>
      <c r="I457" s="45">
        <v>0</v>
      </c>
      <c r="J457" s="45">
        <v>0</v>
      </c>
    </row>
    <row r="458" spans="1:10" ht="15" thickBot="1">
      <c r="A458" s="54" t="s">
        <v>2</v>
      </c>
      <c r="B458" s="30" t="s">
        <v>209</v>
      </c>
      <c r="C458" s="8"/>
      <c r="D458" s="45">
        <f>D459</f>
        <v>159.19999999999999</v>
      </c>
      <c r="F458" s="54" t="s">
        <v>2</v>
      </c>
      <c r="G458" s="30" t="s">
        <v>209</v>
      </c>
      <c r="H458" s="8"/>
      <c r="I458" s="45">
        <f>I459</f>
        <v>159.19999999999999</v>
      </c>
      <c r="J458" s="45">
        <f>J459</f>
        <v>159.19999999999999</v>
      </c>
    </row>
    <row r="459" spans="1:10" ht="15" thickBot="1">
      <c r="A459" s="27" t="s">
        <v>415</v>
      </c>
      <c r="B459" s="30" t="s">
        <v>209</v>
      </c>
      <c r="C459" s="8" t="s">
        <v>429</v>
      </c>
      <c r="D459" s="45">
        <f>'пр.7,8'!G557</f>
        <v>159.19999999999999</v>
      </c>
      <c r="F459" s="27" t="s">
        <v>415</v>
      </c>
      <c r="G459" s="30" t="s">
        <v>209</v>
      </c>
      <c r="H459" s="8" t="s">
        <v>429</v>
      </c>
      <c r="I459" s="45">
        <f>'пр.7,8'!G1361</f>
        <v>159.19999999999999</v>
      </c>
      <c r="J459" s="45">
        <f>'пр.7,8'!H1361</f>
        <v>159.19999999999999</v>
      </c>
    </row>
    <row r="460" spans="1:10" ht="27" thickBot="1">
      <c r="A460" s="54" t="s">
        <v>700</v>
      </c>
      <c r="B460" s="30" t="s">
        <v>649</v>
      </c>
      <c r="C460" s="30"/>
      <c r="D460" s="45">
        <f>D461</f>
        <v>0</v>
      </c>
      <c r="F460" s="54" t="s">
        <v>700</v>
      </c>
      <c r="G460" s="30" t="s">
        <v>649</v>
      </c>
      <c r="H460" s="30"/>
      <c r="I460" s="45">
        <f>I461</f>
        <v>0</v>
      </c>
      <c r="J460" s="45">
        <f>J461</f>
        <v>0</v>
      </c>
    </row>
    <row r="461" spans="1:10" ht="15" thickBot="1">
      <c r="A461" s="27" t="s">
        <v>415</v>
      </c>
      <c r="B461" s="30" t="s">
        <v>649</v>
      </c>
      <c r="C461" s="30" t="s">
        <v>429</v>
      </c>
      <c r="D461" s="45">
        <f>'пр.7,8'!G559</f>
        <v>0</v>
      </c>
      <c r="F461" s="27" t="s">
        <v>415</v>
      </c>
      <c r="G461" s="30" t="s">
        <v>649</v>
      </c>
      <c r="H461" s="30" t="s">
        <v>429</v>
      </c>
      <c r="I461" s="45">
        <v>0</v>
      </c>
      <c r="J461" s="45">
        <v>0</v>
      </c>
    </row>
    <row r="462" spans="1:10" ht="25.2" thickBot="1">
      <c r="A462" s="48" t="s">
        <v>808</v>
      </c>
      <c r="B462" s="8" t="s">
        <v>584</v>
      </c>
      <c r="C462" s="8"/>
      <c r="D462" s="124">
        <f>D463</f>
        <v>0</v>
      </c>
      <c r="F462" s="48" t="s">
        <v>808</v>
      </c>
      <c r="G462" s="8" t="s">
        <v>584</v>
      </c>
      <c r="H462" s="8"/>
      <c r="I462" s="124">
        <f>I463</f>
        <v>0</v>
      </c>
      <c r="J462" s="124">
        <f>J463</f>
        <v>0</v>
      </c>
    </row>
    <row r="463" spans="1:10" ht="25.2" thickBot="1">
      <c r="A463" s="5" t="s">
        <v>414</v>
      </c>
      <c r="B463" s="8" t="s">
        <v>584</v>
      </c>
      <c r="C463" s="8" t="s">
        <v>324</v>
      </c>
      <c r="D463" s="124">
        <f>'пр.7,8'!G561</f>
        <v>0</v>
      </c>
      <c r="F463" s="5" t="s">
        <v>414</v>
      </c>
      <c r="G463" s="8" t="s">
        <v>584</v>
      </c>
      <c r="H463" s="8" t="s">
        <v>324</v>
      </c>
      <c r="I463" s="124">
        <v>0</v>
      </c>
      <c r="J463" s="124">
        <v>0</v>
      </c>
    </row>
    <row r="464" spans="1:10" ht="60.6" thickBot="1">
      <c r="A464" s="27" t="s">
        <v>813</v>
      </c>
      <c r="B464" s="8" t="s">
        <v>603</v>
      </c>
      <c r="C464" s="8"/>
      <c r="D464" s="45">
        <f>D465</f>
        <v>15911.1</v>
      </c>
      <c r="F464" s="27" t="s">
        <v>813</v>
      </c>
      <c r="G464" s="8" t="s">
        <v>603</v>
      </c>
      <c r="H464" s="8"/>
      <c r="I464" s="45">
        <f>I465</f>
        <v>16131.5</v>
      </c>
      <c r="J464" s="45">
        <f>J465</f>
        <v>16129.5</v>
      </c>
    </row>
    <row r="465" spans="1:10" ht="25.2" thickBot="1">
      <c r="A465" s="5" t="s">
        <v>414</v>
      </c>
      <c r="B465" s="8" t="s">
        <v>603</v>
      </c>
      <c r="C465" s="8" t="s">
        <v>324</v>
      </c>
      <c r="D465" s="45">
        <f>'пр.7,8'!G563</f>
        <v>15911.1</v>
      </c>
      <c r="F465" s="5" t="s">
        <v>414</v>
      </c>
      <c r="G465" s="8" t="s">
        <v>603</v>
      </c>
      <c r="H465" s="8" t="s">
        <v>324</v>
      </c>
      <c r="I465" s="45">
        <f>'пр.7,8'!G1367</f>
        <v>16131.5</v>
      </c>
      <c r="J465" s="45">
        <f>'пр.7,8'!H1367</f>
        <v>16129.5</v>
      </c>
    </row>
    <row r="466" spans="1:10" ht="27" thickBot="1">
      <c r="A466" s="49" t="s">
        <v>975</v>
      </c>
      <c r="B466" s="59" t="s">
        <v>210</v>
      </c>
      <c r="C466" s="55"/>
      <c r="D466" s="225">
        <f>D467</f>
        <v>83.5</v>
      </c>
      <c r="F466" s="49" t="s">
        <v>975</v>
      </c>
      <c r="G466" s="59" t="s">
        <v>210</v>
      </c>
      <c r="H466" s="55"/>
      <c r="I466" s="225">
        <f>I467</f>
        <v>83.5</v>
      </c>
      <c r="J466" s="225">
        <f>J467</f>
        <v>83.5</v>
      </c>
    </row>
    <row r="467" spans="1:10" ht="27" thickBot="1">
      <c r="A467" s="60" t="s">
        <v>179</v>
      </c>
      <c r="B467" s="29" t="s">
        <v>211</v>
      </c>
      <c r="C467" s="9"/>
      <c r="D467" s="127">
        <f>D468+D472</f>
        <v>83.5</v>
      </c>
      <c r="F467" s="60" t="s">
        <v>179</v>
      </c>
      <c r="G467" s="29" t="s">
        <v>211</v>
      </c>
      <c r="H467" s="9"/>
      <c r="I467" s="127">
        <f>I468+I472</f>
        <v>83.5</v>
      </c>
      <c r="J467" s="127">
        <f>J468+J472</f>
        <v>83.5</v>
      </c>
    </row>
    <row r="468" spans="1:10" ht="27" thickBot="1">
      <c r="A468" s="237" t="s">
        <v>295</v>
      </c>
      <c r="B468" s="30" t="s">
        <v>212</v>
      </c>
      <c r="C468" s="9"/>
      <c r="D468" s="45">
        <f>D469+D470+D471</f>
        <v>83.5</v>
      </c>
      <c r="F468" s="237" t="s">
        <v>295</v>
      </c>
      <c r="G468" s="30" t="s">
        <v>212</v>
      </c>
      <c r="H468" s="9"/>
      <c r="I468" s="45">
        <f>I469+I470+I471</f>
        <v>83.5</v>
      </c>
      <c r="J468" s="45">
        <f>J469+J470+J471</f>
        <v>83.5</v>
      </c>
    </row>
    <row r="469" spans="1:10" ht="25.2" thickBot="1">
      <c r="A469" s="5" t="s">
        <v>414</v>
      </c>
      <c r="B469" s="30" t="s">
        <v>212</v>
      </c>
      <c r="C469" s="8" t="s">
        <v>324</v>
      </c>
      <c r="D469" s="45">
        <f>'пр.7,8'!G567</f>
        <v>0</v>
      </c>
      <c r="F469" s="5" t="s">
        <v>414</v>
      </c>
      <c r="G469" s="30" t="s">
        <v>212</v>
      </c>
      <c r="H469" s="8" t="s">
        <v>324</v>
      </c>
      <c r="I469" s="45"/>
      <c r="J469" s="45"/>
    </row>
    <row r="470" spans="1:10" ht="15" thickBot="1">
      <c r="A470" s="27" t="s">
        <v>415</v>
      </c>
      <c r="B470" s="30" t="s">
        <v>212</v>
      </c>
      <c r="C470" s="8" t="s">
        <v>429</v>
      </c>
      <c r="D470" s="45">
        <f>'пр.7,8'!G568</f>
        <v>83.5</v>
      </c>
      <c r="F470" s="27" t="s">
        <v>415</v>
      </c>
      <c r="G470" s="30" t="s">
        <v>212</v>
      </c>
      <c r="H470" s="8" t="s">
        <v>429</v>
      </c>
      <c r="I470" s="45">
        <f>'пр.7,8'!G1372</f>
        <v>83.5</v>
      </c>
      <c r="J470" s="45">
        <f>'пр.7,8'!H1372</f>
        <v>83.5</v>
      </c>
    </row>
    <row r="471" spans="1:10" ht="15" thickBot="1">
      <c r="A471" s="254" t="s">
        <v>416</v>
      </c>
      <c r="B471" s="30" t="s">
        <v>212</v>
      </c>
      <c r="C471" s="8" t="s">
        <v>323</v>
      </c>
      <c r="D471" s="45">
        <f>'пр.7,8'!G569</f>
        <v>0</v>
      </c>
      <c r="F471" s="254" t="s">
        <v>416</v>
      </c>
      <c r="G471" s="30" t="s">
        <v>212</v>
      </c>
      <c r="H471" s="8" t="s">
        <v>323</v>
      </c>
      <c r="I471" s="45">
        <v>0</v>
      </c>
      <c r="J471" s="45">
        <v>0</v>
      </c>
    </row>
    <row r="472" spans="1:10" ht="27" thickBot="1">
      <c r="A472" s="237" t="s">
        <v>0</v>
      </c>
      <c r="B472" s="30" t="s">
        <v>574</v>
      </c>
      <c r="C472" s="30"/>
      <c r="D472" s="45">
        <f>D473+D474</f>
        <v>0</v>
      </c>
      <c r="F472" s="237" t="s">
        <v>0</v>
      </c>
      <c r="G472" s="30" t="s">
        <v>574</v>
      </c>
      <c r="H472" s="30"/>
      <c r="I472" s="45">
        <f>I473+I474</f>
        <v>0</v>
      </c>
      <c r="J472" s="45">
        <f>J473+J474</f>
        <v>0</v>
      </c>
    </row>
    <row r="473" spans="1:10" ht="25.2" thickBot="1">
      <c r="A473" s="5" t="s">
        <v>414</v>
      </c>
      <c r="B473" s="30" t="s">
        <v>574</v>
      </c>
      <c r="C473" s="30" t="s">
        <v>324</v>
      </c>
      <c r="D473" s="45">
        <f>'пр.7,8'!G571</f>
        <v>0</v>
      </c>
      <c r="F473" s="5" t="s">
        <v>414</v>
      </c>
      <c r="G473" s="30" t="s">
        <v>574</v>
      </c>
      <c r="H473" s="30" t="s">
        <v>324</v>
      </c>
      <c r="I473" s="45">
        <v>0</v>
      </c>
      <c r="J473" s="45">
        <v>0</v>
      </c>
    </row>
    <row r="474" spans="1:10" ht="15" thickBot="1">
      <c r="A474" s="27" t="s">
        <v>415</v>
      </c>
      <c r="B474" s="30" t="s">
        <v>574</v>
      </c>
      <c r="C474" s="46" t="s">
        <v>429</v>
      </c>
      <c r="D474" s="45">
        <f>'пр.7,8'!G572</f>
        <v>0</v>
      </c>
      <c r="F474" s="27" t="s">
        <v>415</v>
      </c>
      <c r="G474" s="30" t="s">
        <v>574</v>
      </c>
      <c r="H474" s="46" t="s">
        <v>429</v>
      </c>
      <c r="I474" s="45">
        <v>0</v>
      </c>
      <c r="J474" s="45">
        <v>0</v>
      </c>
    </row>
    <row r="475" spans="1:10" ht="27" thickBot="1">
      <c r="A475" s="49" t="s">
        <v>981</v>
      </c>
      <c r="B475" s="59" t="s">
        <v>213</v>
      </c>
      <c r="C475" s="55"/>
      <c r="D475" s="225">
        <f>D476</f>
        <v>28.6</v>
      </c>
      <c r="F475" s="49" t="s">
        <v>981</v>
      </c>
      <c r="G475" s="59" t="s">
        <v>213</v>
      </c>
      <c r="H475" s="55"/>
      <c r="I475" s="225">
        <f>I476</f>
        <v>28.6</v>
      </c>
      <c r="J475" s="225">
        <f>J476</f>
        <v>28.6</v>
      </c>
    </row>
    <row r="476" spans="1:10" ht="27" thickBot="1">
      <c r="A476" s="60" t="s">
        <v>180</v>
      </c>
      <c r="B476" s="29" t="s">
        <v>214</v>
      </c>
      <c r="C476" s="9"/>
      <c r="D476" s="127">
        <f>D477+D481</f>
        <v>28.6</v>
      </c>
      <c r="F476" s="60" t="s">
        <v>180</v>
      </c>
      <c r="G476" s="29" t="s">
        <v>214</v>
      </c>
      <c r="H476" s="9"/>
      <c r="I476" s="127">
        <f>I477+I481</f>
        <v>28.6</v>
      </c>
      <c r="J476" s="127">
        <f>J477+J481</f>
        <v>28.6</v>
      </c>
    </row>
    <row r="477" spans="1:10" ht="15" thickBot="1">
      <c r="A477" s="237" t="s">
        <v>296</v>
      </c>
      <c r="B477" s="30" t="s">
        <v>158</v>
      </c>
      <c r="C477" s="8"/>
      <c r="D477" s="45">
        <f>D478+D479+D480</f>
        <v>28.6</v>
      </c>
      <c r="F477" s="237" t="s">
        <v>296</v>
      </c>
      <c r="G477" s="30" t="s">
        <v>158</v>
      </c>
      <c r="H477" s="8"/>
      <c r="I477" s="45">
        <f>I478+I479+I480</f>
        <v>28.6</v>
      </c>
      <c r="J477" s="45">
        <f>J478+J479+J480</f>
        <v>28.6</v>
      </c>
    </row>
    <row r="478" spans="1:10" ht="25.2" thickBot="1">
      <c r="A478" s="5" t="s">
        <v>414</v>
      </c>
      <c r="B478" s="30" t="s">
        <v>158</v>
      </c>
      <c r="C478" s="8" t="s">
        <v>324</v>
      </c>
      <c r="D478" s="45">
        <f>'пр.7,8'!G576</f>
        <v>0</v>
      </c>
      <c r="F478" s="5" t="s">
        <v>414</v>
      </c>
      <c r="G478" s="30" t="s">
        <v>158</v>
      </c>
      <c r="H478" s="8" t="s">
        <v>324</v>
      </c>
      <c r="I478" s="45">
        <v>0</v>
      </c>
      <c r="J478" s="45">
        <v>0</v>
      </c>
    </row>
    <row r="479" spans="1:10" ht="15" thickBot="1">
      <c r="A479" s="27" t="s">
        <v>415</v>
      </c>
      <c r="B479" s="30" t="s">
        <v>158</v>
      </c>
      <c r="C479" s="8" t="s">
        <v>429</v>
      </c>
      <c r="D479" s="45">
        <f>'пр.7,8'!G577</f>
        <v>17</v>
      </c>
      <c r="F479" s="27" t="s">
        <v>415</v>
      </c>
      <c r="G479" s="30" t="s">
        <v>158</v>
      </c>
      <c r="H479" s="8" t="s">
        <v>429</v>
      </c>
      <c r="I479" s="45">
        <f>'пр.7,8'!G1381</f>
        <v>17</v>
      </c>
      <c r="J479" s="45">
        <f>'пр.7,8'!H1381</f>
        <v>17</v>
      </c>
    </row>
    <row r="480" spans="1:10" ht="15" thickBot="1">
      <c r="A480" s="254" t="s">
        <v>416</v>
      </c>
      <c r="B480" s="30" t="s">
        <v>158</v>
      </c>
      <c r="C480" s="8" t="s">
        <v>323</v>
      </c>
      <c r="D480" s="45">
        <f>'пр.7,8'!G578</f>
        <v>11.6</v>
      </c>
      <c r="F480" s="254" t="s">
        <v>416</v>
      </c>
      <c r="G480" s="30" t="s">
        <v>158</v>
      </c>
      <c r="H480" s="8" t="s">
        <v>323</v>
      </c>
      <c r="I480" s="45">
        <f>'пр.7,8'!G1382</f>
        <v>11.6</v>
      </c>
      <c r="J480" s="45">
        <f>'пр.7,8'!H1382</f>
        <v>11.6</v>
      </c>
    </row>
    <row r="481" spans="1:10" ht="27" thickBot="1">
      <c r="A481" s="237" t="s">
        <v>0</v>
      </c>
      <c r="B481" s="30" t="s">
        <v>575</v>
      </c>
      <c r="C481" s="30"/>
      <c r="D481" s="45">
        <f>D482+D483</f>
        <v>0</v>
      </c>
      <c r="F481" s="237" t="s">
        <v>0</v>
      </c>
      <c r="G481" s="30" t="s">
        <v>575</v>
      </c>
      <c r="H481" s="30"/>
      <c r="I481" s="45">
        <f>I482+I483</f>
        <v>0</v>
      </c>
      <c r="J481" s="45">
        <f>J482+J483</f>
        <v>0</v>
      </c>
    </row>
    <row r="482" spans="1:10" ht="25.2" thickBot="1">
      <c r="A482" s="5" t="s">
        <v>414</v>
      </c>
      <c r="B482" s="30" t="s">
        <v>575</v>
      </c>
      <c r="C482" s="30" t="s">
        <v>324</v>
      </c>
      <c r="D482" s="45">
        <f>'пр.7,8'!G580</f>
        <v>0</v>
      </c>
      <c r="F482" s="5" t="s">
        <v>414</v>
      </c>
      <c r="G482" s="30" t="s">
        <v>575</v>
      </c>
      <c r="H482" s="30" t="s">
        <v>324</v>
      </c>
      <c r="I482" s="45">
        <v>0</v>
      </c>
      <c r="J482" s="45">
        <v>0</v>
      </c>
    </row>
    <row r="483" spans="1:10" ht="15" thickBot="1">
      <c r="A483" s="27" t="s">
        <v>415</v>
      </c>
      <c r="B483" s="30" t="s">
        <v>575</v>
      </c>
      <c r="C483" s="46" t="s">
        <v>429</v>
      </c>
      <c r="D483" s="45">
        <f>'пр.7,8'!G581</f>
        <v>0</v>
      </c>
      <c r="F483" s="27" t="s">
        <v>415</v>
      </c>
      <c r="G483" s="30" t="s">
        <v>575</v>
      </c>
      <c r="H483" s="46" t="s">
        <v>429</v>
      </c>
      <c r="I483" s="45">
        <v>0</v>
      </c>
      <c r="J483" s="45">
        <v>0</v>
      </c>
    </row>
    <row r="484" spans="1:10" ht="27" thickBot="1">
      <c r="A484" s="414" t="s">
        <v>976</v>
      </c>
      <c r="B484" s="403" t="s">
        <v>787</v>
      </c>
      <c r="C484" s="403"/>
      <c r="D484" s="404">
        <f>D485</f>
        <v>6030</v>
      </c>
      <c r="E484" s="405"/>
      <c r="F484" s="414" t="s">
        <v>976</v>
      </c>
      <c r="G484" s="403" t="s">
        <v>787</v>
      </c>
      <c r="H484" s="403"/>
      <c r="I484" s="404">
        <f>'пр.7,8'!G1386</f>
        <v>6030</v>
      </c>
      <c r="J484" s="404">
        <f>'пр.7,8'!H1386</f>
        <v>6030</v>
      </c>
    </row>
    <row r="485" spans="1:10" ht="27" thickBot="1">
      <c r="A485" s="175" t="s">
        <v>977</v>
      </c>
      <c r="B485" s="126" t="s">
        <v>786</v>
      </c>
      <c r="C485" s="46"/>
      <c r="D485" s="127">
        <f>D486+D488+D491</f>
        <v>6030</v>
      </c>
      <c r="E485" s="18"/>
      <c r="F485" s="175" t="s">
        <v>977</v>
      </c>
      <c r="G485" s="29" t="s">
        <v>786</v>
      </c>
      <c r="H485" s="46"/>
      <c r="I485" s="127">
        <f>I486+I488+I491</f>
        <v>6030</v>
      </c>
      <c r="J485" s="127">
        <f>J486+J488+J491</f>
        <v>6030</v>
      </c>
    </row>
    <row r="486" spans="1:10" s="165" customFormat="1" ht="31.2" customHeight="1" thickBot="1">
      <c r="A486" s="53" t="s">
        <v>427</v>
      </c>
      <c r="B486" s="30" t="s">
        <v>788</v>
      </c>
      <c r="C486" s="46"/>
      <c r="D486" s="45">
        <f>D487</f>
        <v>4800</v>
      </c>
      <c r="E486"/>
      <c r="F486" s="53" t="s">
        <v>427</v>
      </c>
      <c r="G486" s="30" t="s">
        <v>788</v>
      </c>
      <c r="H486" s="46"/>
      <c r="I486" s="45">
        <f>I487</f>
        <v>4800</v>
      </c>
      <c r="J486" s="45">
        <f>J487</f>
        <v>4800</v>
      </c>
    </row>
    <row r="487" spans="1:10" ht="25.2" thickBot="1">
      <c r="A487" s="5" t="s">
        <v>418</v>
      </c>
      <c r="B487" s="30" t="s">
        <v>788</v>
      </c>
      <c r="C487" s="46" t="s">
        <v>324</v>
      </c>
      <c r="D487" s="45">
        <f>'пр.7,8'!G585</f>
        <v>4800</v>
      </c>
      <c r="F487" s="5" t="s">
        <v>418</v>
      </c>
      <c r="G487" s="30" t="s">
        <v>788</v>
      </c>
      <c r="H487" s="46" t="s">
        <v>324</v>
      </c>
      <c r="I487" s="45">
        <f>'пр.7,8'!G1389</f>
        <v>4800</v>
      </c>
      <c r="J487" s="45">
        <f>'пр.7,8'!H1389</f>
        <v>4800</v>
      </c>
    </row>
    <row r="488" spans="1:10" ht="15" thickBot="1">
      <c r="A488" s="406" t="s">
        <v>428</v>
      </c>
      <c r="B488" s="30" t="s">
        <v>789</v>
      </c>
      <c r="C488" s="46"/>
      <c r="D488" s="45">
        <f>D489+D490</f>
        <v>1230</v>
      </c>
      <c r="F488" s="406" t="s">
        <v>428</v>
      </c>
      <c r="G488" s="30" t="s">
        <v>789</v>
      </c>
      <c r="H488" s="46"/>
      <c r="I488" s="45">
        <f>I489+I490</f>
        <v>1230</v>
      </c>
      <c r="J488" s="45">
        <f>J489+J490</f>
        <v>1230</v>
      </c>
    </row>
    <row r="489" spans="1:10" ht="15" thickBot="1">
      <c r="A489" s="27" t="s">
        <v>415</v>
      </c>
      <c r="B489" s="30" t="s">
        <v>789</v>
      </c>
      <c r="C489" s="46" t="s">
        <v>429</v>
      </c>
      <c r="D489" s="45">
        <f>'пр.7,8'!G587</f>
        <v>0</v>
      </c>
      <c r="F489" s="27" t="s">
        <v>415</v>
      </c>
      <c r="G489" s="30" t="s">
        <v>789</v>
      </c>
      <c r="H489" s="46" t="s">
        <v>429</v>
      </c>
      <c r="I489" s="45">
        <f>'пр.7,8'!G1391</f>
        <v>0</v>
      </c>
      <c r="J489" s="45">
        <f>'пр.7,8'!H1391</f>
        <v>0</v>
      </c>
    </row>
    <row r="490" spans="1:10" ht="15" thickBot="1">
      <c r="A490" s="43" t="s">
        <v>416</v>
      </c>
      <c r="B490" s="30" t="s">
        <v>789</v>
      </c>
      <c r="C490" s="46" t="s">
        <v>323</v>
      </c>
      <c r="D490" s="45">
        <f>'пр.7,8'!G588</f>
        <v>1230</v>
      </c>
      <c r="F490" s="43" t="s">
        <v>416</v>
      </c>
      <c r="G490" s="30" t="s">
        <v>789</v>
      </c>
      <c r="H490" s="46" t="s">
        <v>323</v>
      </c>
      <c r="I490" s="45">
        <f>'пр.7,8'!G1392</f>
        <v>1230</v>
      </c>
      <c r="J490" s="45">
        <f>'пр.7,8'!H1392</f>
        <v>1230</v>
      </c>
    </row>
    <row r="491" spans="1:10" ht="15" thickBot="1">
      <c r="A491" s="54" t="s">
        <v>2</v>
      </c>
      <c r="B491" s="30" t="s">
        <v>790</v>
      </c>
      <c r="C491" s="46"/>
      <c r="D491" s="45">
        <f>D492</f>
        <v>0</v>
      </c>
      <c r="F491" s="54" t="s">
        <v>2</v>
      </c>
      <c r="G491" s="30" t="s">
        <v>790</v>
      </c>
      <c r="H491" s="46"/>
      <c r="I491" s="45">
        <f>I492</f>
        <v>0</v>
      </c>
      <c r="J491" s="45">
        <f>J492</f>
        <v>0</v>
      </c>
    </row>
    <row r="492" spans="1:10" ht="15" thickBot="1">
      <c r="A492" s="27" t="s">
        <v>415</v>
      </c>
      <c r="B492" s="30" t="s">
        <v>790</v>
      </c>
      <c r="C492" s="46" t="s">
        <v>429</v>
      </c>
      <c r="D492" s="45">
        <f>'пр.7,8'!G590</f>
        <v>0</v>
      </c>
      <c r="F492" s="27" t="s">
        <v>415</v>
      </c>
      <c r="G492" s="30" t="s">
        <v>790</v>
      </c>
      <c r="H492" s="46" t="s">
        <v>429</v>
      </c>
      <c r="I492" s="45">
        <f>'пр.7,8'!G1394</f>
        <v>0</v>
      </c>
      <c r="J492" s="45">
        <f>'пр.7,8'!H1394</f>
        <v>0</v>
      </c>
    </row>
    <row r="493" spans="1:10" ht="27" thickBot="1">
      <c r="A493" s="49" t="s">
        <v>993</v>
      </c>
      <c r="B493" s="59" t="s">
        <v>215</v>
      </c>
      <c r="C493" s="55"/>
      <c r="D493" s="225">
        <f>D494</f>
        <v>0</v>
      </c>
      <c r="F493" s="49" t="s">
        <v>993</v>
      </c>
      <c r="G493" s="59" t="s">
        <v>215</v>
      </c>
      <c r="H493" s="55"/>
      <c r="I493" s="225">
        <v>0</v>
      </c>
      <c r="J493" s="225">
        <f>J494</f>
        <v>0</v>
      </c>
    </row>
    <row r="494" spans="1:10" ht="27" thickBot="1">
      <c r="A494" s="60" t="s">
        <v>297</v>
      </c>
      <c r="B494" s="29" t="s">
        <v>216</v>
      </c>
      <c r="C494" s="9"/>
      <c r="D494" s="127">
        <f>D496</f>
        <v>0</v>
      </c>
      <c r="F494" s="60" t="s">
        <v>297</v>
      </c>
      <c r="G494" s="29" t="s">
        <v>216</v>
      </c>
      <c r="H494" s="9"/>
      <c r="I494" s="127">
        <f>I496</f>
        <v>0</v>
      </c>
      <c r="J494" s="127">
        <f>J496</f>
        <v>0</v>
      </c>
    </row>
    <row r="495" spans="1:10" ht="27" thickBot="1">
      <c r="A495" s="237" t="s">
        <v>55</v>
      </c>
      <c r="B495" s="30" t="s">
        <v>217</v>
      </c>
      <c r="C495" s="8"/>
      <c r="D495" s="45">
        <f>D496</f>
        <v>0</v>
      </c>
      <c r="F495" s="237" t="s">
        <v>55</v>
      </c>
      <c r="G495" s="30" t="s">
        <v>217</v>
      </c>
      <c r="H495" s="8"/>
      <c r="I495" s="45">
        <f>I496</f>
        <v>0</v>
      </c>
      <c r="J495" s="45">
        <f>J496</f>
        <v>0</v>
      </c>
    </row>
    <row r="496" spans="1:10" ht="15" thickBot="1">
      <c r="A496" s="27" t="s">
        <v>415</v>
      </c>
      <c r="B496" s="30" t="s">
        <v>217</v>
      </c>
      <c r="C496" s="8" t="s">
        <v>429</v>
      </c>
      <c r="D496" s="45">
        <f>'пр.7,8'!G594</f>
        <v>0</v>
      </c>
      <c r="F496" s="27" t="s">
        <v>415</v>
      </c>
      <c r="G496" s="30" t="s">
        <v>217</v>
      </c>
      <c r="H496" s="8" t="s">
        <v>429</v>
      </c>
      <c r="I496" s="45">
        <v>0</v>
      </c>
      <c r="J496" s="45">
        <v>0</v>
      </c>
    </row>
    <row r="497" spans="1:10" ht="27" thickBot="1">
      <c r="A497" s="49" t="s">
        <v>979</v>
      </c>
      <c r="B497" s="59" t="s">
        <v>218</v>
      </c>
      <c r="C497" s="50"/>
      <c r="D497" s="225">
        <f>D498</f>
        <v>0</v>
      </c>
      <c r="F497" s="49" t="s">
        <v>979</v>
      </c>
      <c r="G497" s="59" t="s">
        <v>218</v>
      </c>
      <c r="H497" s="50"/>
      <c r="I497" s="225">
        <f>I498</f>
        <v>0</v>
      </c>
      <c r="J497" s="225">
        <f>J498</f>
        <v>0</v>
      </c>
    </row>
    <row r="498" spans="1:10" ht="53.4" thickBot="1">
      <c r="A498" s="60" t="s">
        <v>980</v>
      </c>
      <c r="B498" s="29" t="s">
        <v>219</v>
      </c>
      <c r="C498" s="9"/>
      <c r="D498" s="127">
        <f>D499+D506+D503</f>
        <v>0</v>
      </c>
      <c r="F498" s="60" t="s">
        <v>980</v>
      </c>
      <c r="G498" s="29" t="s">
        <v>219</v>
      </c>
      <c r="H498" s="9"/>
      <c r="I498" s="127">
        <f>I499+I506+I503</f>
        <v>0</v>
      </c>
      <c r="J498" s="127">
        <f>J499+J506+J503</f>
        <v>0</v>
      </c>
    </row>
    <row r="499" spans="1:10" ht="15" thickBot="1">
      <c r="A499" s="237" t="s">
        <v>428</v>
      </c>
      <c r="B499" s="30" t="s">
        <v>220</v>
      </c>
      <c r="C499" s="8"/>
      <c r="D499" s="45">
        <f>D500+D501+D502</f>
        <v>0</v>
      </c>
      <c r="F499" s="237" t="s">
        <v>428</v>
      </c>
      <c r="G499" s="30" t="s">
        <v>220</v>
      </c>
      <c r="H499" s="8"/>
      <c r="I499" s="45">
        <f>I500+I501</f>
        <v>0</v>
      </c>
      <c r="J499" s="45">
        <f>J500+J501</f>
        <v>0</v>
      </c>
    </row>
    <row r="500" spans="1:10" ht="25.2" thickBot="1">
      <c r="A500" s="5" t="s">
        <v>414</v>
      </c>
      <c r="B500" s="30" t="s">
        <v>220</v>
      </c>
      <c r="C500" s="30" t="s">
        <v>324</v>
      </c>
      <c r="D500" s="45">
        <f>'пр.7,8'!G598</f>
        <v>0</v>
      </c>
      <c r="F500" s="5" t="s">
        <v>414</v>
      </c>
      <c r="G500" s="30" t="s">
        <v>220</v>
      </c>
      <c r="H500" s="30" t="s">
        <v>324</v>
      </c>
      <c r="I500" s="45">
        <f>'пр.7,8'!G1402</f>
        <v>0</v>
      </c>
      <c r="J500" s="45">
        <f>'пр.7,8'!H1402</f>
        <v>0</v>
      </c>
    </row>
    <row r="501" spans="1:10" ht="15" thickBot="1">
      <c r="A501" s="27" t="s">
        <v>415</v>
      </c>
      <c r="B501" s="30" t="s">
        <v>220</v>
      </c>
      <c r="C501" s="8" t="s">
        <v>429</v>
      </c>
      <c r="D501" s="45">
        <f>'пр.7,8'!G599</f>
        <v>0</v>
      </c>
      <c r="F501" s="27" t="s">
        <v>415</v>
      </c>
      <c r="G501" s="30" t="s">
        <v>220</v>
      </c>
      <c r="H501" s="8" t="s">
        <v>429</v>
      </c>
      <c r="I501" s="45">
        <f>'пр.7,8'!G1403</f>
        <v>0</v>
      </c>
      <c r="J501" s="45">
        <f>'пр.7,8'!H1403</f>
        <v>0</v>
      </c>
    </row>
    <row r="502" spans="1:10" ht="15" thickBot="1">
      <c r="A502" s="27" t="s">
        <v>416</v>
      </c>
      <c r="B502" s="30" t="s">
        <v>220</v>
      </c>
      <c r="C502" s="30" t="s">
        <v>323</v>
      </c>
      <c r="D502" s="45">
        <f>'пр.7,8'!G600</f>
        <v>0</v>
      </c>
      <c r="F502" s="27" t="s">
        <v>416</v>
      </c>
      <c r="G502" s="30" t="s">
        <v>220</v>
      </c>
      <c r="H502" s="30" t="s">
        <v>323</v>
      </c>
      <c r="I502" s="45">
        <v>0</v>
      </c>
      <c r="J502" s="45">
        <v>0</v>
      </c>
    </row>
    <row r="503" spans="1:10" ht="27" thickBot="1">
      <c r="A503" s="237" t="s">
        <v>0</v>
      </c>
      <c r="B503" s="30" t="s">
        <v>159</v>
      </c>
      <c r="C503" s="8"/>
      <c r="D503" s="45">
        <f>D504</f>
        <v>0</v>
      </c>
      <c r="F503" s="237" t="s">
        <v>0</v>
      </c>
      <c r="G503" s="30" t="s">
        <v>159</v>
      </c>
      <c r="H503" s="8"/>
      <c r="I503" s="45">
        <f>I504</f>
        <v>0</v>
      </c>
      <c r="J503" s="45">
        <f>J504</f>
        <v>0</v>
      </c>
    </row>
    <row r="504" spans="1:10" ht="15" thickBot="1">
      <c r="A504" s="27" t="s">
        <v>415</v>
      </c>
      <c r="B504" s="30" t="s">
        <v>159</v>
      </c>
      <c r="C504" s="8" t="s">
        <v>429</v>
      </c>
      <c r="D504" s="45">
        <f>'пр.7,8'!G602</f>
        <v>0</v>
      </c>
      <c r="F504" s="27" t="s">
        <v>415</v>
      </c>
      <c r="G504" s="30" t="s">
        <v>159</v>
      </c>
      <c r="H504" s="8" t="s">
        <v>429</v>
      </c>
      <c r="I504" s="45">
        <v>0</v>
      </c>
      <c r="J504" s="45">
        <v>0</v>
      </c>
    </row>
    <row r="505" spans="1:10" ht="15" thickBot="1">
      <c r="A505" s="237" t="s">
        <v>2</v>
      </c>
      <c r="B505" s="30" t="s">
        <v>221</v>
      </c>
      <c r="C505" s="8"/>
      <c r="D505" s="45">
        <f>D506</f>
        <v>0</v>
      </c>
      <c r="F505" s="237" t="s">
        <v>2</v>
      </c>
      <c r="G505" s="30" t="s">
        <v>221</v>
      </c>
      <c r="H505" s="8"/>
      <c r="I505" s="45">
        <f>I506</f>
        <v>0</v>
      </c>
      <c r="J505" s="45">
        <f>J506</f>
        <v>0</v>
      </c>
    </row>
    <row r="506" spans="1:10" ht="15" thickBot="1">
      <c r="A506" s="27" t="s">
        <v>415</v>
      </c>
      <c r="B506" s="30" t="s">
        <v>221</v>
      </c>
      <c r="C506" s="8" t="s">
        <v>429</v>
      </c>
      <c r="D506" s="45">
        <f>'пр.7,8'!G604</f>
        <v>0</v>
      </c>
      <c r="F506" s="27" t="s">
        <v>415</v>
      </c>
      <c r="G506" s="30" t="s">
        <v>221</v>
      </c>
      <c r="H506" s="8" t="s">
        <v>429</v>
      </c>
      <c r="I506" s="45">
        <f>'пр.7,8'!G1408</f>
        <v>0</v>
      </c>
      <c r="J506" s="45">
        <f>'пр.7,8'!H1408</f>
        <v>0</v>
      </c>
    </row>
    <row r="507" spans="1:10" ht="27" thickBot="1">
      <c r="A507" s="415" t="s">
        <v>791</v>
      </c>
      <c r="B507" s="416" t="s">
        <v>792</v>
      </c>
      <c r="C507" s="416"/>
      <c r="D507" s="417">
        <f>D508</f>
        <v>2221.1</v>
      </c>
      <c r="E507" s="418"/>
      <c r="F507" s="415" t="s">
        <v>791</v>
      </c>
      <c r="G507" s="416" t="s">
        <v>792</v>
      </c>
      <c r="H507" s="416"/>
      <c r="I507" s="417">
        <f>I508</f>
        <v>2221.1</v>
      </c>
      <c r="J507" s="417">
        <f>J508</f>
        <v>2221.1</v>
      </c>
    </row>
    <row r="508" spans="1:10" ht="27" thickBot="1">
      <c r="A508" s="175" t="s">
        <v>801</v>
      </c>
      <c r="B508" s="126" t="s">
        <v>793</v>
      </c>
      <c r="C508" s="46"/>
      <c r="D508" s="126">
        <f>D509+D511+D514</f>
        <v>2221.1</v>
      </c>
      <c r="E508" s="18"/>
      <c r="F508" s="175" t="s">
        <v>801</v>
      </c>
      <c r="G508" s="29" t="s">
        <v>793</v>
      </c>
      <c r="H508" s="46"/>
      <c r="I508" s="126">
        <f>I509+I511+I514</f>
        <v>2221.1</v>
      </c>
      <c r="J508" s="29">
        <f>J509+J511+J514</f>
        <v>2221.1</v>
      </c>
    </row>
    <row r="509" spans="1:10" ht="15" thickBot="1">
      <c r="A509" s="53" t="s">
        <v>427</v>
      </c>
      <c r="B509" s="30" t="s">
        <v>794</v>
      </c>
      <c r="C509" s="46"/>
      <c r="D509" s="124">
        <f>D510</f>
        <v>1302</v>
      </c>
      <c r="F509" s="53" t="s">
        <v>427</v>
      </c>
      <c r="G509" s="30" t="s">
        <v>794</v>
      </c>
      <c r="H509" s="46"/>
      <c r="I509" s="124">
        <f>I510</f>
        <v>1302</v>
      </c>
      <c r="J509" s="124">
        <f>J510</f>
        <v>1302</v>
      </c>
    </row>
    <row r="510" spans="1:10" ht="25.2" thickBot="1">
      <c r="A510" s="5" t="s">
        <v>418</v>
      </c>
      <c r="B510" s="30" t="s">
        <v>794</v>
      </c>
      <c r="C510" s="46" t="s">
        <v>324</v>
      </c>
      <c r="D510" s="124">
        <f>'пр.7,8'!G608</f>
        <v>1302</v>
      </c>
      <c r="F510" s="5" t="s">
        <v>418</v>
      </c>
      <c r="G510" s="30" t="s">
        <v>794</v>
      </c>
      <c r="H510" s="46" t="s">
        <v>324</v>
      </c>
      <c r="I510" s="124">
        <f>'пр.7,8'!G1412</f>
        <v>1302</v>
      </c>
      <c r="J510" s="124">
        <f>'пр.7,8'!H1412</f>
        <v>1302</v>
      </c>
    </row>
    <row r="511" spans="1:10" ht="15" thickBot="1">
      <c r="A511" s="406" t="s">
        <v>428</v>
      </c>
      <c r="B511" s="30" t="s">
        <v>795</v>
      </c>
      <c r="C511" s="46"/>
      <c r="D511" s="124">
        <f>D512+D513</f>
        <v>901.2</v>
      </c>
      <c r="F511" s="406" t="s">
        <v>428</v>
      </c>
      <c r="G511" s="30" t="s">
        <v>795</v>
      </c>
      <c r="H511" s="46"/>
      <c r="I511" s="124">
        <f>I512+I513</f>
        <v>901.2</v>
      </c>
      <c r="J511" s="124">
        <f>J512+J513</f>
        <v>901.2</v>
      </c>
    </row>
    <row r="512" spans="1:10" ht="15" thickBot="1">
      <c r="A512" s="27" t="s">
        <v>415</v>
      </c>
      <c r="B512" s="30" t="s">
        <v>795</v>
      </c>
      <c r="C512" s="46" t="s">
        <v>429</v>
      </c>
      <c r="D512" s="124">
        <f>'пр.7,8'!G610</f>
        <v>807.6</v>
      </c>
      <c r="F512" s="27" t="s">
        <v>415</v>
      </c>
      <c r="G512" s="30" t="s">
        <v>795</v>
      </c>
      <c r="H512" s="46" t="s">
        <v>429</v>
      </c>
      <c r="I512" s="124">
        <f>'пр.7,8'!G1414</f>
        <v>807.6</v>
      </c>
      <c r="J512" s="124">
        <f>'пр.7,8'!H1414</f>
        <v>807.6</v>
      </c>
    </row>
    <row r="513" spans="1:128" ht="15" thickBot="1">
      <c r="A513" s="43" t="s">
        <v>416</v>
      </c>
      <c r="B513" s="30" t="s">
        <v>795</v>
      </c>
      <c r="C513" s="46" t="s">
        <v>323</v>
      </c>
      <c r="D513" s="124">
        <f>'пр.7,8'!G611</f>
        <v>93.6</v>
      </c>
      <c r="F513" s="43" t="s">
        <v>416</v>
      </c>
      <c r="G513" s="30" t="s">
        <v>795</v>
      </c>
      <c r="H513" s="46" t="s">
        <v>323</v>
      </c>
      <c r="I513" s="124">
        <f>'пр.7,8'!G1415</f>
        <v>93.6</v>
      </c>
      <c r="J513" s="124">
        <f>'пр.7,8'!H1415</f>
        <v>93.6</v>
      </c>
    </row>
    <row r="514" spans="1:128" ht="15" thickBot="1">
      <c r="A514" s="54" t="s">
        <v>2</v>
      </c>
      <c r="B514" s="30" t="s">
        <v>796</v>
      </c>
      <c r="C514" s="46"/>
      <c r="D514" s="124">
        <f>D515</f>
        <v>17.899999999999999</v>
      </c>
      <c r="F514" s="54" t="s">
        <v>2</v>
      </c>
      <c r="G514" s="30" t="s">
        <v>796</v>
      </c>
      <c r="H514" s="46"/>
      <c r="I514" s="124">
        <f>I515</f>
        <v>17.899999999999999</v>
      </c>
      <c r="J514" s="124">
        <f>J515</f>
        <v>17.899999999999999</v>
      </c>
    </row>
    <row r="515" spans="1:128" ht="15" thickBot="1">
      <c r="A515" s="27" t="s">
        <v>415</v>
      </c>
      <c r="B515" s="30" t="s">
        <v>796</v>
      </c>
      <c r="C515" s="46" t="s">
        <v>429</v>
      </c>
      <c r="D515" s="124">
        <f>'пр.7,8'!G613</f>
        <v>17.899999999999999</v>
      </c>
      <c r="F515" s="27" t="s">
        <v>415</v>
      </c>
      <c r="G515" s="30" t="s">
        <v>796</v>
      </c>
      <c r="H515" s="46" t="s">
        <v>429</v>
      </c>
      <c r="I515" s="124">
        <f>'пр.7,8'!G1417</f>
        <v>17.899999999999999</v>
      </c>
      <c r="J515" s="124">
        <f>'пр.7,8'!H1417</f>
        <v>17.899999999999999</v>
      </c>
    </row>
    <row r="516" spans="1:128" ht="40.200000000000003" thickBot="1">
      <c r="A516" s="309" t="s">
        <v>1003</v>
      </c>
      <c r="B516" s="308" t="s">
        <v>618</v>
      </c>
      <c r="C516" s="308"/>
      <c r="D516" s="335">
        <f>D517</f>
        <v>9400</v>
      </c>
      <c r="E516" s="328"/>
      <c r="F516" s="309" t="s">
        <v>1003</v>
      </c>
      <c r="G516" s="308" t="s">
        <v>618</v>
      </c>
      <c r="H516" s="308"/>
      <c r="I516" s="467">
        <f>I517</f>
        <v>9400</v>
      </c>
      <c r="J516" s="467">
        <f>J517</f>
        <v>9400</v>
      </c>
    </row>
    <row r="517" spans="1:128" ht="15" thickBot="1">
      <c r="A517" s="80" t="s">
        <v>753</v>
      </c>
      <c r="B517" s="29" t="s">
        <v>754</v>
      </c>
      <c r="C517" s="46"/>
      <c r="D517" s="127">
        <f>D518+D520+D523+D525+D527+D529</f>
        <v>9400</v>
      </c>
      <c r="F517" s="80" t="s">
        <v>753</v>
      </c>
      <c r="G517" s="29" t="s">
        <v>754</v>
      </c>
      <c r="H517" s="46"/>
      <c r="I517" s="127">
        <f>I518+I520+I523+I525+I527+I529</f>
        <v>9400</v>
      </c>
      <c r="J517" s="127">
        <f>J518+J520+J523+J525+J527+J529</f>
        <v>9400</v>
      </c>
    </row>
    <row r="518" spans="1:128" s="229" customFormat="1" ht="15" thickBot="1">
      <c r="A518" s="53" t="s">
        <v>427</v>
      </c>
      <c r="B518" s="30" t="s">
        <v>755</v>
      </c>
      <c r="C518" s="46"/>
      <c r="D518" s="45">
        <f>D519</f>
        <v>6200</v>
      </c>
      <c r="E518"/>
      <c r="F518" s="53" t="s">
        <v>427</v>
      </c>
      <c r="G518" s="30" t="s">
        <v>755</v>
      </c>
      <c r="H518" s="46"/>
      <c r="I518" s="45">
        <f>I519</f>
        <v>6200</v>
      </c>
      <c r="J518" s="45">
        <f>J519</f>
        <v>6200</v>
      </c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</row>
    <row r="519" spans="1:128" ht="24.6" thickBot="1">
      <c r="A519" s="27" t="s">
        <v>418</v>
      </c>
      <c r="B519" s="30" t="s">
        <v>755</v>
      </c>
      <c r="C519" s="46" t="s">
        <v>324</v>
      </c>
      <c r="D519" s="45">
        <f>'пр.7,8'!G768</f>
        <v>6200</v>
      </c>
      <c r="F519" s="27" t="s">
        <v>418</v>
      </c>
      <c r="G519" s="30" t="s">
        <v>755</v>
      </c>
      <c r="H519" s="46" t="s">
        <v>324</v>
      </c>
      <c r="I519" s="45">
        <f>'пр.7,8'!G1569</f>
        <v>6200</v>
      </c>
      <c r="J519" s="45">
        <f>'пр.7,8'!H1569</f>
        <v>6200</v>
      </c>
    </row>
    <row r="520" spans="1:128" ht="15" thickBot="1">
      <c r="A520" s="399" t="s">
        <v>428</v>
      </c>
      <c r="B520" s="30" t="s">
        <v>756</v>
      </c>
      <c r="C520" s="126"/>
      <c r="D520" s="45">
        <f>D521+D522</f>
        <v>200</v>
      </c>
      <c r="F520" s="399" t="s">
        <v>428</v>
      </c>
      <c r="G520" s="30" t="s">
        <v>756</v>
      </c>
      <c r="H520" s="126"/>
      <c r="I520" s="45">
        <f>I521+I522</f>
        <v>200</v>
      </c>
      <c r="J520" s="45">
        <f>J521+J522</f>
        <v>200</v>
      </c>
    </row>
    <row r="521" spans="1:128" ht="15" thickBot="1">
      <c r="A521" s="44" t="s">
        <v>415</v>
      </c>
      <c r="B521" s="30" t="s">
        <v>756</v>
      </c>
      <c r="C521" s="46" t="s">
        <v>429</v>
      </c>
      <c r="D521" s="45">
        <f>'пр.7,8'!G770</f>
        <v>200</v>
      </c>
      <c r="F521" s="44" t="s">
        <v>415</v>
      </c>
      <c r="G521" s="30" t="s">
        <v>756</v>
      </c>
      <c r="H521" s="46" t="s">
        <v>429</v>
      </c>
      <c r="I521" s="45">
        <f>'пр.7,8'!G1571</f>
        <v>200</v>
      </c>
      <c r="J521" s="45">
        <f>'пр.7,8'!H1571</f>
        <v>200</v>
      </c>
    </row>
    <row r="522" spans="1:128" ht="15" thickBot="1">
      <c r="A522" s="43" t="s">
        <v>416</v>
      </c>
      <c r="B522" s="30" t="s">
        <v>756</v>
      </c>
      <c r="C522" s="46" t="s">
        <v>323</v>
      </c>
      <c r="D522" s="45">
        <f>'пр.7,8'!G771</f>
        <v>0</v>
      </c>
      <c r="F522" s="43" t="s">
        <v>416</v>
      </c>
      <c r="G522" s="30" t="s">
        <v>756</v>
      </c>
      <c r="H522" s="46" t="s">
        <v>323</v>
      </c>
      <c r="I522" s="45">
        <v>0</v>
      </c>
      <c r="J522" s="45">
        <v>0</v>
      </c>
    </row>
    <row r="523" spans="1:128" ht="27" thickBot="1">
      <c r="A523" s="399" t="s">
        <v>0</v>
      </c>
      <c r="B523" s="30" t="s">
        <v>757</v>
      </c>
      <c r="C523" s="46"/>
      <c r="D523" s="45">
        <f>D524</f>
        <v>0</v>
      </c>
      <c r="F523" s="399" t="s">
        <v>0</v>
      </c>
      <c r="G523" s="30" t="s">
        <v>757</v>
      </c>
      <c r="H523" s="46"/>
      <c r="I523" s="45">
        <f>I524</f>
        <v>0</v>
      </c>
      <c r="J523" s="45">
        <f>J524</f>
        <v>0</v>
      </c>
    </row>
    <row r="524" spans="1:128" ht="15" thickBot="1">
      <c r="A524" s="27" t="s">
        <v>415</v>
      </c>
      <c r="B524" s="30" t="s">
        <v>757</v>
      </c>
      <c r="C524" s="46" t="s">
        <v>429</v>
      </c>
      <c r="D524" s="45">
        <f>'пр.7,8'!G773</f>
        <v>0</v>
      </c>
      <c r="F524" s="27" t="s">
        <v>415</v>
      </c>
      <c r="G524" s="30" t="s">
        <v>757</v>
      </c>
      <c r="H524" s="46" t="s">
        <v>429</v>
      </c>
      <c r="I524" s="45">
        <v>0</v>
      </c>
      <c r="J524" s="45">
        <v>0</v>
      </c>
    </row>
    <row r="525" spans="1:128" ht="15" thickBot="1">
      <c r="A525" s="88" t="s">
        <v>2</v>
      </c>
      <c r="B525" s="30" t="s">
        <v>758</v>
      </c>
      <c r="C525" s="46"/>
      <c r="D525" s="45">
        <f>D526</f>
        <v>0</v>
      </c>
      <c r="F525" s="88" t="s">
        <v>2</v>
      </c>
      <c r="G525" s="30" t="s">
        <v>758</v>
      </c>
      <c r="H525" s="46"/>
      <c r="I525" s="45">
        <f>I526</f>
        <v>0</v>
      </c>
      <c r="J525" s="45">
        <f>J526</f>
        <v>0</v>
      </c>
    </row>
    <row r="526" spans="1:128" ht="15" thickBot="1">
      <c r="A526" s="44" t="s">
        <v>415</v>
      </c>
      <c r="B526" s="30" t="s">
        <v>758</v>
      </c>
      <c r="C526" s="46" t="s">
        <v>429</v>
      </c>
      <c r="D526" s="45">
        <f>'пр.7,8'!G775</f>
        <v>0</v>
      </c>
      <c r="F526" s="44" t="s">
        <v>415</v>
      </c>
      <c r="G526" s="30" t="s">
        <v>758</v>
      </c>
      <c r="H526" s="46" t="s">
        <v>429</v>
      </c>
      <c r="I526" s="45">
        <v>0</v>
      </c>
      <c r="J526" s="45">
        <v>0</v>
      </c>
    </row>
    <row r="527" spans="1:128" ht="27" thickBot="1">
      <c r="A527" s="54" t="s">
        <v>700</v>
      </c>
      <c r="B527" s="30" t="s">
        <v>759</v>
      </c>
      <c r="C527" s="46"/>
      <c r="D527" s="45">
        <f>D528</f>
        <v>0</v>
      </c>
      <c r="F527" s="54" t="s">
        <v>700</v>
      </c>
      <c r="G527" s="30" t="s">
        <v>759</v>
      </c>
      <c r="H527" s="46"/>
      <c r="I527" s="45">
        <f>I528</f>
        <v>0</v>
      </c>
      <c r="J527" s="45">
        <f>J528</f>
        <v>0</v>
      </c>
    </row>
    <row r="528" spans="1:128" ht="15" thickBot="1">
      <c r="A528" s="27" t="s">
        <v>415</v>
      </c>
      <c r="B528" s="30" t="s">
        <v>759</v>
      </c>
      <c r="C528" s="46" t="s">
        <v>429</v>
      </c>
      <c r="D528" s="45">
        <f>'пр.7,8'!G777</f>
        <v>0</v>
      </c>
      <c r="F528" s="27" t="s">
        <v>415</v>
      </c>
      <c r="G528" s="30" t="s">
        <v>759</v>
      </c>
      <c r="H528" s="46" t="s">
        <v>429</v>
      </c>
      <c r="I528" s="45">
        <v>0</v>
      </c>
      <c r="J528" s="45">
        <v>0</v>
      </c>
    </row>
    <row r="529" spans="1:10" ht="60.6" thickBot="1">
      <c r="A529" s="27" t="s">
        <v>813</v>
      </c>
      <c r="B529" s="278" t="s">
        <v>760</v>
      </c>
      <c r="C529" s="282"/>
      <c r="D529" s="45">
        <f>D530</f>
        <v>3000</v>
      </c>
      <c r="F529" s="27" t="s">
        <v>813</v>
      </c>
      <c r="G529" s="278" t="s">
        <v>760</v>
      </c>
      <c r="H529" s="282"/>
      <c r="I529" s="45">
        <f>I530</f>
        <v>3000</v>
      </c>
      <c r="J529" s="45">
        <f>J530</f>
        <v>3000</v>
      </c>
    </row>
    <row r="530" spans="1:10" ht="25.2" thickBot="1">
      <c r="A530" s="5" t="s">
        <v>418</v>
      </c>
      <c r="B530" s="278" t="s">
        <v>760</v>
      </c>
      <c r="C530" s="283" t="s">
        <v>324</v>
      </c>
      <c r="D530" s="45">
        <f>'пр.7,8'!G779</f>
        <v>3000</v>
      </c>
      <c r="F530" s="5" t="s">
        <v>418</v>
      </c>
      <c r="G530" s="278" t="s">
        <v>760</v>
      </c>
      <c r="H530" s="283" t="s">
        <v>324</v>
      </c>
      <c r="I530" s="45">
        <f>'пр.7,8'!G1580</f>
        <v>3000</v>
      </c>
      <c r="J530" s="45">
        <f>'пр.7,8'!H1580</f>
        <v>3000</v>
      </c>
    </row>
    <row r="531" spans="1:10" ht="15" thickBot="1">
      <c r="A531" s="334" t="s">
        <v>181</v>
      </c>
      <c r="B531" s="336"/>
      <c r="C531" s="336"/>
      <c r="D531" s="332">
        <f>D532+D555+D570+D581</f>
        <v>17343.8</v>
      </c>
      <c r="E531" s="333"/>
      <c r="F531" s="334" t="s">
        <v>181</v>
      </c>
      <c r="G531" s="336"/>
      <c r="H531" s="336"/>
      <c r="I531" s="332">
        <f>I532+I555+I570+I581</f>
        <v>12365.3</v>
      </c>
      <c r="J531" s="332">
        <f>J532+J555+J570+J581</f>
        <v>12365.2</v>
      </c>
    </row>
    <row r="532" spans="1:10" ht="15" thickBot="1">
      <c r="A532" s="322" t="s">
        <v>181</v>
      </c>
      <c r="B532" s="323" t="s">
        <v>222</v>
      </c>
      <c r="C532" s="324"/>
      <c r="D532" s="325">
        <f>D533+D542</f>
        <v>4500</v>
      </c>
      <c r="E532" s="341"/>
      <c r="F532" s="322" t="s">
        <v>181</v>
      </c>
      <c r="G532" s="323" t="s">
        <v>222</v>
      </c>
      <c r="H532" s="324"/>
      <c r="I532" s="325">
        <f>I533+I542</f>
        <v>4500</v>
      </c>
      <c r="J532" s="325">
        <f>J533+J542</f>
        <v>4500</v>
      </c>
    </row>
    <row r="533" spans="1:10" ht="27" thickBot="1">
      <c r="A533" s="56" t="s">
        <v>182</v>
      </c>
      <c r="B533" s="29" t="s">
        <v>223</v>
      </c>
      <c r="C533" s="9"/>
      <c r="D533" s="127">
        <f>D534</f>
        <v>0</v>
      </c>
      <c r="F533" s="56" t="s">
        <v>182</v>
      </c>
      <c r="G533" s="29" t="s">
        <v>223</v>
      </c>
      <c r="H533" s="9"/>
      <c r="I533" s="127">
        <f>I534</f>
        <v>0</v>
      </c>
      <c r="J533" s="127">
        <f>J534</f>
        <v>0</v>
      </c>
    </row>
    <row r="534" spans="1:10" ht="15" thickBot="1">
      <c r="A534" s="237" t="s">
        <v>183</v>
      </c>
      <c r="B534" s="30" t="s">
        <v>224</v>
      </c>
      <c r="C534" s="8"/>
      <c r="D534" s="45">
        <f>D535+D537+D541</f>
        <v>0</v>
      </c>
      <c r="F534" s="237" t="s">
        <v>183</v>
      </c>
      <c r="G534" s="30" t="s">
        <v>224</v>
      </c>
      <c r="H534" s="8"/>
      <c r="I534" s="45">
        <f>I535+I537</f>
        <v>0</v>
      </c>
      <c r="J534" s="45">
        <f>J535+J537</f>
        <v>0</v>
      </c>
    </row>
    <row r="535" spans="1:10" ht="15" thickBot="1">
      <c r="A535" s="237" t="s">
        <v>426</v>
      </c>
      <c r="B535" s="30" t="s">
        <v>231</v>
      </c>
      <c r="C535" s="8"/>
      <c r="D535" s="45">
        <f>D536</f>
        <v>0</v>
      </c>
      <c r="F535" s="237" t="s">
        <v>426</v>
      </c>
      <c r="G535" s="30" t="s">
        <v>231</v>
      </c>
      <c r="H535" s="8"/>
      <c r="I535" s="45">
        <f>I536</f>
        <v>0</v>
      </c>
      <c r="J535" s="45">
        <f>J536</f>
        <v>0</v>
      </c>
    </row>
    <row r="536" spans="1:10" ht="25.2" thickBot="1">
      <c r="A536" s="5" t="s">
        <v>414</v>
      </c>
      <c r="B536" s="30" t="s">
        <v>231</v>
      </c>
      <c r="C536" s="8" t="s">
        <v>324</v>
      </c>
      <c r="D536" s="45">
        <f>'пр.7,8'!G234</f>
        <v>0</v>
      </c>
      <c r="F536" s="5" t="s">
        <v>414</v>
      </c>
      <c r="G536" s="30" t="s">
        <v>231</v>
      </c>
      <c r="H536" s="8" t="s">
        <v>324</v>
      </c>
      <c r="I536" s="45">
        <v>0</v>
      </c>
      <c r="J536" s="45">
        <v>0</v>
      </c>
    </row>
    <row r="537" spans="1:10" ht="15" thickBot="1">
      <c r="A537" s="237" t="s">
        <v>107</v>
      </c>
      <c r="B537" s="30" t="s">
        <v>232</v>
      </c>
      <c r="C537" s="8"/>
      <c r="D537" s="45">
        <f>D538+D540+D539</f>
        <v>0</v>
      </c>
      <c r="F537" s="237" t="s">
        <v>107</v>
      </c>
      <c r="G537" s="30" t="s">
        <v>232</v>
      </c>
      <c r="H537" s="8"/>
      <c r="I537" s="45">
        <f>I538+I540+I539</f>
        <v>0</v>
      </c>
      <c r="J537" s="45">
        <f>J538+J540+J539</f>
        <v>0</v>
      </c>
    </row>
    <row r="538" spans="1:10" ht="15" thickBot="1">
      <c r="A538" s="27" t="s">
        <v>415</v>
      </c>
      <c r="B538" s="30" t="s">
        <v>232</v>
      </c>
      <c r="C538" s="8" t="s">
        <v>429</v>
      </c>
      <c r="D538" s="45">
        <f>'пр.7,8'!G237</f>
        <v>0</v>
      </c>
      <c r="F538" s="27" t="s">
        <v>415</v>
      </c>
      <c r="G538" s="30" t="s">
        <v>232</v>
      </c>
      <c r="H538" s="8" t="s">
        <v>429</v>
      </c>
      <c r="I538" s="45">
        <v>0</v>
      </c>
      <c r="J538" s="45">
        <v>0</v>
      </c>
    </row>
    <row r="539" spans="1:10" ht="15" thickBot="1">
      <c r="A539" s="178" t="s">
        <v>592</v>
      </c>
      <c r="B539" s="46" t="s">
        <v>232</v>
      </c>
      <c r="C539" s="46" t="s">
        <v>249</v>
      </c>
      <c r="D539" s="45">
        <f>'пр.7,8'!G238</f>
        <v>0</v>
      </c>
      <c r="E539" s="18"/>
      <c r="F539" s="178" t="s">
        <v>592</v>
      </c>
      <c r="G539" s="46" t="s">
        <v>232</v>
      </c>
      <c r="H539" s="46" t="s">
        <v>249</v>
      </c>
      <c r="I539" s="124">
        <v>0</v>
      </c>
      <c r="J539" s="124">
        <v>0</v>
      </c>
    </row>
    <row r="540" spans="1:10" ht="15" thickBot="1">
      <c r="A540" s="254" t="s">
        <v>416</v>
      </c>
      <c r="B540" s="30" t="s">
        <v>232</v>
      </c>
      <c r="C540" s="8" t="s">
        <v>323</v>
      </c>
      <c r="D540" s="45">
        <f>'пр.7,8'!G239</f>
        <v>0</v>
      </c>
      <c r="F540" s="254" t="s">
        <v>416</v>
      </c>
      <c r="G540" s="30" t="s">
        <v>232</v>
      </c>
      <c r="H540" s="8" t="s">
        <v>323</v>
      </c>
      <c r="I540" s="45">
        <v>0</v>
      </c>
      <c r="J540" s="45">
        <v>0</v>
      </c>
    </row>
    <row r="541" spans="1:10" s="18" customFormat="1" ht="15" thickBot="1">
      <c r="A541" s="27" t="s">
        <v>415</v>
      </c>
      <c r="B541" s="30" t="s">
        <v>824</v>
      </c>
      <c r="C541" s="30" t="s">
        <v>429</v>
      </c>
      <c r="D541" s="45">
        <f>'пр.7,8'!G240</f>
        <v>0</v>
      </c>
      <c r="E541"/>
      <c r="F541" s="27" t="s">
        <v>415</v>
      </c>
      <c r="G541" s="30" t="s">
        <v>824</v>
      </c>
      <c r="H541" s="30" t="s">
        <v>429</v>
      </c>
      <c r="I541" s="45">
        <v>0</v>
      </c>
      <c r="J541" s="45">
        <v>0</v>
      </c>
    </row>
    <row r="542" spans="1:10" ht="15" thickBot="1">
      <c r="A542" s="56" t="s">
        <v>184</v>
      </c>
      <c r="B542" s="29" t="s">
        <v>225</v>
      </c>
      <c r="C542" s="8"/>
      <c r="D542" s="127">
        <f>D543</f>
        <v>4500</v>
      </c>
      <c r="F542" s="56" t="s">
        <v>184</v>
      </c>
      <c r="G542" s="29" t="s">
        <v>225</v>
      </c>
      <c r="H542" s="8"/>
      <c r="I542" s="127">
        <f>I543</f>
        <v>4500</v>
      </c>
      <c r="J542" s="127">
        <f>J543</f>
        <v>4500</v>
      </c>
    </row>
    <row r="543" spans="1:10" ht="15" thickBot="1">
      <c r="A543" s="237" t="s">
        <v>185</v>
      </c>
      <c r="B543" s="30" t="s">
        <v>226</v>
      </c>
      <c r="C543" s="9"/>
      <c r="D543" s="45">
        <f>D544+D546+D550+D553</f>
        <v>4500</v>
      </c>
      <c r="F543" s="237" t="s">
        <v>185</v>
      </c>
      <c r="G543" s="30" t="s">
        <v>226</v>
      </c>
      <c r="H543" s="9"/>
      <c r="I543" s="45">
        <f>I544+I546+I550+I553</f>
        <v>4500</v>
      </c>
      <c r="J543" s="45">
        <f>J544+J546+J550+J553</f>
        <v>4500</v>
      </c>
    </row>
    <row r="544" spans="1:10" ht="25.5" customHeight="1" thickBot="1">
      <c r="A544" s="237" t="s">
        <v>426</v>
      </c>
      <c r="B544" s="30" t="s">
        <v>227</v>
      </c>
      <c r="C544" s="9"/>
      <c r="D544" s="45">
        <f>D545</f>
        <v>4300</v>
      </c>
      <c r="F544" s="237" t="s">
        <v>426</v>
      </c>
      <c r="G544" s="30" t="s">
        <v>227</v>
      </c>
      <c r="H544" s="9"/>
      <c r="I544" s="45">
        <f>I545</f>
        <v>4300</v>
      </c>
      <c r="J544" s="45">
        <f>J545</f>
        <v>4300</v>
      </c>
    </row>
    <row r="545" spans="1:10" ht="27.6" thickBot="1">
      <c r="A545" s="6" t="s">
        <v>414</v>
      </c>
      <c r="B545" s="30" t="s">
        <v>227</v>
      </c>
      <c r="C545" s="8" t="s">
        <v>324</v>
      </c>
      <c r="D545" s="45">
        <f>'пр.7,8'!G747</f>
        <v>4300</v>
      </c>
      <c r="F545" s="6" t="s">
        <v>414</v>
      </c>
      <c r="G545" s="30" t="s">
        <v>227</v>
      </c>
      <c r="H545" s="8" t="s">
        <v>324</v>
      </c>
      <c r="I545" s="45">
        <f>'пр.7,8'!G1548</f>
        <v>4300</v>
      </c>
      <c r="J545" s="45">
        <f>'пр.7,8'!H1548</f>
        <v>4300</v>
      </c>
    </row>
    <row r="546" spans="1:10" ht="15" thickBot="1">
      <c r="A546" s="237" t="s">
        <v>107</v>
      </c>
      <c r="B546" s="30" t="s">
        <v>228</v>
      </c>
      <c r="C546" s="9"/>
      <c r="D546" s="45">
        <f>D547+D548+D549</f>
        <v>200</v>
      </c>
      <c r="F546" s="237" t="s">
        <v>107</v>
      </c>
      <c r="G546" s="30" t="s">
        <v>228</v>
      </c>
      <c r="H546" s="9"/>
      <c r="I546" s="45">
        <f>I547+I548+I549</f>
        <v>200</v>
      </c>
      <c r="J546" s="45">
        <f>J547+J548+J549</f>
        <v>200</v>
      </c>
    </row>
    <row r="547" spans="1:10" ht="27.6" thickBot="1">
      <c r="A547" s="6" t="s">
        <v>414</v>
      </c>
      <c r="B547" s="30" t="s">
        <v>228</v>
      </c>
      <c r="C547" s="8" t="s">
        <v>324</v>
      </c>
      <c r="D547" s="45">
        <f>'пр.7,8'!G749</f>
        <v>0</v>
      </c>
      <c r="F547" s="6" t="s">
        <v>414</v>
      </c>
      <c r="G547" s="30" t="s">
        <v>228</v>
      </c>
      <c r="H547" s="8" t="s">
        <v>324</v>
      </c>
      <c r="I547" s="45"/>
      <c r="J547" s="45"/>
    </row>
    <row r="548" spans="1:10" ht="15" thickBot="1">
      <c r="A548" s="27" t="s">
        <v>415</v>
      </c>
      <c r="B548" s="30" t="s">
        <v>228</v>
      </c>
      <c r="C548" s="8" t="s">
        <v>429</v>
      </c>
      <c r="D548" s="45">
        <f>'пр.7,8'!G750</f>
        <v>200</v>
      </c>
      <c r="F548" s="27" t="s">
        <v>415</v>
      </c>
      <c r="G548" s="30" t="s">
        <v>228</v>
      </c>
      <c r="H548" s="8" t="s">
        <v>429</v>
      </c>
      <c r="I548" s="45">
        <f>'пр.7,8'!G1551</f>
        <v>200</v>
      </c>
      <c r="J548" s="45">
        <f>'пр.7,8'!H1551</f>
        <v>200</v>
      </c>
    </row>
    <row r="549" spans="1:10" ht="15" thickBot="1">
      <c r="A549" s="254" t="s">
        <v>416</v>
      </c>
      <c r="B549" s="30" t="s">
        <v>228</v>
      </c>
      <c r="C549" s="8" t="s">
        <v>323</v>
      </c>
      <c r="D549" s="45">
        <f>'пр.7,8'!G751</f>
        <v>0</v>
      </c>
      <c r="F549" s="254" t="s">
        <v>416</v>
      </c>
      <c r="G549" s="30" t="s">
        <v>228</v>
      </c>
      <c r="H549" s="8" t="s">
        <v>323</v>
      </c>
      <c r="I549" s="45">
        <v>0</v>
      </c>
      <c r="J549" s="45">
        <v>0</v>
      </c>
    </row>
    <row r="550" spans="1:10" ht="15" thickBot="1">
      <c r="A550" s="237" t="s">
        <v>108</v>
      </c>
      <c r="B550" s="30" t="s">
        <v>229</v>
      </c>
      <c r="C550" s="8"/>
      <c r="D550" s="45">
        <f>D552+D551</f>
        <v>0</v>
      </c>
      <c r="F550" s="237" t="s">
        <v>108</v>
      </c>
      <c r="G550" s="30" t="s">
        <v>229</v>
      </c>
      <c r="H550" s="8"/>
      <c r="I550" s="45">
        <f>I552+I551</f>
        <v>0</v>
      </c>
      <c r="J550" s="45">
        <f>J552+J551</f>
        <v>0</v>
      </c>
    </row>
    <row r="551" spans="1:10" ht="27.6" thickBot="1">
      <c r="A551" s="6" t="s">
        <v>414</v>
      </c>
      <c r="B551" s="30" t="s">
        <v>229</v>
      </c>
      <c r="C551" s="8" t="s">
        <v>324</v>
      </c>
      <c r="D551" s="45">
        <f>'пр.7,8'!G753</f>
        <v>0</v>
      </c>
      <c r="F551" s="6" t="s">
        <v>414</v>
      </c>
      <c r="G551" s="30" t="s">
        <v>229</v>
      </c>
      <c r="H551" s="8" t="s">
        <v>324</v>
      </c>
      <c r="I551" s="45">
        <v>0</v>
      </c>
      <c r="J551" s="45">
        <v>0</v>
      </c>
    </row>
    <row r="552" spans="1:10" ht="15" thickBot="1">
      <c r="A552" s="28" t="s">
        <v>415</v>
      </c>
      <c r="B552" s="30" t="s">
        <v>229</v>
      </c>
      <c r="C552" s="8" t="s">
        <v>429</v>
      </c>
      <c r="D552" s="45">
        <f>'пр.7,8'!G754</f>
        <v>0</v>
      </c>
      <c r="F552" s="28" t="s">
        <v>415</v>
      </c>
      <c r="G552" s="30" t="s">
        <v>229</v>
      </c>
      <c r="H552" s="8" t="s">
        <v>429</v>
      </c>
      <c r="I552" s="45">
        <v>0</v>
      </c>
      <c r="J552" s="45">
        <v>0</v>
      </c>
    </row>
    <row r="553" spans="1:10" ht="15" thickBot="1">
      <c r="A553" s="237" t="s">
        <v>2</v>
      </c>
      <c r="B553" s="30" t="s">
        <v>230</v>
      </c>
      <c r="C553" s="8"/>
      <c r="D553" s="45">
        <f>D554</f>
        <v>0</v>
      </c>
      <c r="F553" s="237" t="s">
        <v>2</v>
      </c>
      <c r="G553" s="30" t="s">
        <v>230</v>
      </c>
      <c r="H553" s="8"/>
      <c r="I553" s="45">
        <f>I554</f>
        <v>0</v>
      </c>
      <c r="J553" s="45">
        <f>J554</f>
        <v>0</v>
      </c>
    </row>
    <row r="554" spans="1:10" ht="15" thickBot="1">
      <c r="A554" s="28" t="s">
        <v>415</v>
      </c>
      <c r="B554" s="30" t="s">
        <v>230</v>
      </c>
      <c r="C554" s="8" t="s">
        <v>429</v>
      </c>
      <c r="D554" s="45">
        <f>'пр.7,8'!G758</f>
        <v>0</v>
      </c>
      <c r="F554" s="28" t="s">
        <v>415</v>
      </c>
      <c r="G554" s="30" t="s">
        <v>230</v>
      </c>
      <c r="H554" s="8" t="s">
        <v>429</v>
      </c>
      <c r="I554" s="45">
        <v>0</v>
      </c>
      <c r="J554" s="45">
        <v>0</v>
      </c>
    </row>
    <row r="555" spans="1:10" ht="15" thickBot="1">
      <c r="A555" s="322" t="s">
        <v>186</v>
      </c>
      <c r="B555" s="323" t="s">
        <v>222</v>
      </c>
      <c r="C555" s="324"/>
      <c r="D555" s="325">
        <f>D557+D562+D565+D558+D566</f>
        <v>6028.4</v>
      </c>
      <c r="E555" s="341"/>
      <c r="F555" s="322" t="s">
        <v>186</v>
      </c>
      <c r="G555" s="323" t="s">
        <v>222</v>
      </c>
      <c r="H555" s="324"/>
      <c r="I555" s="325">
        <f>I557+I562+I565+I558+I566</f>
        <v>1050</v>
      </c>
      <c r="J555" s="325">
        <f>J557+J562+J565+J558+J566</f>
        <v>1050</v>
      </c>
    </row>
    <row r="556" spans="1:10" ht="27" thickBot="1">
      <c r="A556" s="68" t="s">
        <v>187</v>
      </c>
      <c r="B556" s="30" t="s">
        <v>234</v>
      </c>
      <c r="C556" s="8"/>
      <c r="D556" s="45">
        <f>D557</f>
        <v>1000</v>
      </c>
      <c r="F556" s="68" t="s">
        <v>187</v>
      </c>
      <c r="G556" s="30" t="s">
        <v>234</v>
      </c>
      <c r="H556" s="8"/>
      <c r="I556" s="45">
        <f>I557</f>
        <v>1000</v>
      </c>
      <c r="J556" s="45">
        <f>J557</f>
        <v>1000</v>
      </c>
    </row>
    <row r="557" spans="1:10" ht="15" thickBot="1">
      <c r="A557" s="42" t="s">
        <v>423</v>
      </c>
      <c r="B557" s="30" t="s">
        <v>234</v>
      </c>
      <c r="C557" s="8" t="s">
        <v>249</v>
      </c>
      <c r="D557" s="45">
        <f>'пр.7,8'!G431</f>
        <v>1000</v>
      </c>
      <c r="F557" s="42" t="s">
        <v>423</v>
      </c>
      <c r="G557" s="30" t="s">
        <v>234</v>
      </c>
      <c r="H557" s="8" t="s">
        <v>249</v>
      </c>
      <c r="I557" s="45">
        <f>'пр.7,8'!G1235</f>
        <v>1000</v>
      </c>
      <c r="J557" s="45">
        <f>'пр.7,8'!H1235</f>
        <v>1000</v>
      </c>
    </row>
    <row r="558" spans="1:10" ht="15" thickBot="1">
      <c r="A558" s="237" t="s">
        <v>286</v>
      </c>
      <c r="B558" s="30" t="s">
        <v>289</v>
      </c>
      <c r="C558" s="8"/>
      <c r="D558" s="45">
        <f>D559</f>
        <v>0</v>
      </c>
      <c r="F558" s="237" t="s">
        <v>286</v>
      </c>
      <c r="G558" s="30" t="s">
        <v>289</v>
      </c>
      <c r="H558" s="8"/>
      <c r="I558" s="45">
        <f>I559</f>
        <v>0</v>
      </c>
      <c r="J558" s="45">
        <f>J559</f>
        <v>0</v>
      </c>
    </row>
    <row r="559" spans="1:10" ht="15" thickBot="1">
      <c r="A559" s="28" t="s">
        <v>415</v>
      </c>
      <c r="B559" s="30" t="s">
        <v>289</v>
      </c>
      <c r="C559" s="8" t="s">
        <v>429</v>
      </c>
      <c r="D559" s="45">
        <f>'пр.7,8'!G287</f>
        <v>0</v>
      </c>
      <c r="F559" s="28" t="s">
        <v>415</v>
      </c>
      <c r="G559" s="30" t="s">
        <v>289</v>
      </c>
      <c r="H559" s="8" t="s">
        <v>429</v>
      </c>
      <c r="I559" s="45">
        <v>0</v>
      </c>
      <c r="J559" s="45">
        <v>0</v>
      </c>
    </row>
    <row r="560" spans="1:10" ht="15" thickBot="1">
      <c r="A560" s="31" t="s">
        <v>188</v>
      </c>
      <c r="B560" s="30" t="s">
        <v>235</v>
      </c>
      <c r="C560" s="9"/>
      <c r="D560" s="45">
        <f>D561</f>
        <v>50</v>
      </c>
      <c r="F560" s="31" t="s">
        <v>188</v>
      </c>
      <c r="G560" s="30" t="s">
        <v>235</v>
      </c>
      <c r="H560" s="9"/>
      <c r="I560" s="45">
        <f>I561</f>
        <v>50</v>
      </c>
      <c r="J560" s="45">
        <f>J561</f>
        <v>50</v>
      </c>
    </row>
    <row r="561" spans="1:10" ht="15" thickBot="1">
      <c r="A561" s="31" t="s">
        <v>189</v>
      </c>
      <c r="B561" s="30" t="s">
        <v>236</v>
      </c>
      <c r="C561" s="8"/>
      <c r="D561" s="45">
        <f>D562</f>
        <v>50</v>
      </c>
      <c r="F561" s="31" t="s">
        <v>189</v>
      </c>
      <c r="G561" s="30" t="s">
        <v>236</v>
      </c>
      <c r="H561" s="8"/>
      <c r="I561" s="45">
        <f>'пр.7,8'!G1093</f>
        <v>50</v>
      </c>
      <c r="J561" s="45">
        <f>'пр.7,8'!H1093</f>
        <v>50</v>
      </c>
    </row>
    <row r="562" spans="1:10" ht="15" thickBot="1">
      <c r="A562" s="43" t="s">
        <v>416</v>
      </c>
      <c r="B562" s="30" t="s">
        <v>236</v>
      </c>
      <c r="C562" s="8" t="s">
        <v>323</v>
      </c>
      <c r="D562" s="45">
        <f>'пр.7,8'!G288</f>
        <v>50</v>
      </c>
      <c r="F562" s="43" t="s">
        <v>416</v>
      </c>
      <c r="G562" s="30" t="s">
        <v>236</v>
      </c>
      <c r="H562" s="8" t="s">
        <v>323</v>
      </c>
      <c r="I562" s="45">
        <v>50</v>
      </c>
      <c r="J562" s="45">
        <v>50</v>
      </c>
    </row>
    <row r="563" spans="1:10" ht="15" thickBot="1">
      <c r="A563" s="31" t="s">
        <v>190</v>
      </c>
      <c r="B563" s="30" t="s">
        <v>237</v>
      </c>
      <c r="C563" s="9"/>
      <c r="D563" s="45">
        <f>D564</f>
        <v>4978.3999999999996</v>
      </c>
      <c r="F563" s="31" t="s">
        <v>190</v>
      </c>
      <c r="G563" s="30" t="s">
        <v>237</v>
      </c>
      <c r="H563" s="9"/>
      <c r="I563" s="45">
        <f>I564</f>
        <v>0</v>
      </c>
      <c r="J563" s="45">
        <f>J564</f>
        <v>0</v>
      </c>
    </row>
    <row r="564" spans="1:10" ht="27" thickBot="1">
      <c r="A564" s="237" t="s">
        <v>115</v>
      </c>
      <c r="B564" s="30" t="s">
        <v>238</v>
      </c>
      <c r="C564" s="9" t="s">
        <v>303</v>
      </c>
      <c r="D564" s="45">
        <f>D565</f>
        <v>4978.3999999999996</v>
      </c>
      <c r="F564" s="237" t="s">
        <v>115</v>
      </c>
      <c r="G564" s="30" t="s">
        <v>238</v>
      </c>
      <c r="H564" s="9" t="s">
        <v>303</v>
      </c>
      <c r="I564" s="45">
        <f>I565</f>
        <v>0</v>
      </c>
      <c r="J564" s="45">
        <f>J565</f>
        <v>0</v>
      </c>
    </row>
    <row r="565" spans="1:10" ht="15" thickBot="1">
      <c r="A565" s="28" t="s">
        <v>415</v>
      </c>
      <c r="B565" s="30" t="s">
        <v>238</v>
      </c>
      <c r="C565" s="8" t="s">
        <v>429</v>
      </c>
      <c r="D565" s="45">
        <f>'пр.7,8'!G352</f>
        <v>4978.3999999999996</v>
      </c>
      <c r="F565" s="28" t="s">
        <v>415</v>
      </c>
      <c r="G565" s="30" t="s">
        <v>238</v>
      </c>
      <c r="H565" s="8" t="s">
        <v>429</v>
      </c>
      <c r="I565" s="45">
        <f>'пр.7,8'!G1154</f>
        <v>0</v>
      </c>
      <c r="J565" s="45">
        <f>'пр.7,8'!H1154</f>
        <v>0</v>
      </c>
    </row>
    <row r="566" spans="1:10" ht="27" thickBot="1">
      <c r="A566" s="88" t="s">
        <v>464</v>
      </c>
      <c r="B566" s="46" t="s">
        <v>273</v>
      </c>
      <c r="C566" s="8"/>
      <c r="D566" s="124">
        <f>D567</f>
        <v>0</v>
      </c>
      <c r="F566" s="88" t="s">
        <v>464</v>
      </c>
      <c r="G566" s="46" t="s">
        <v>273</v>
      </c>
      <c r="H566" s="8"/>
      <c r="I566" s="124">
        <f>I567</f>
        <v>0</v>
      </c>
      <c r="J566" s="124">
        <f>J567</f>
        <v>0</v>
      </c>
    </row>
    <row r="567" spans="1:10" ht="15" thickBot="1">
      <c r="A567" s="237" t="s">
        <v>288</v>
      </c>
      <c r="B567" s="46" t="s">
        <v>274</v>
      </c>
      <c r="C567" s="8"/>
      <c r="D567" s="124">
        <f>D569+D568</f>
        <v>0</v>
      </c>
      <c r="F567" s="237" t="s">
        <v>288</v>
      </c>
      <c r="G567" s="46" t="s">
        <v>274</v>
      </c>
      <c r="H567" s="8"/>
      <c r="I567" s="124">
        <f>I569+I568</f>
        <v>0</v>
      </c>
      <c r="J567" s="124">
        <f>J569+J568</f>
        <v>0</v>
      </c>
    </row>
    <row r="568" spans="1:10" ht="15" thickBot="1">
      <c r="A568" s="44" t="s">
        <v>415</v>
      </c>
      <c r="B568" s="46" t="s">
        <v>274</v>
      </c>
      <c r="C568" s="8" t="s">
        <v>429</v>
      </c>
      <c r="D568" s="124">
        <f>'пр.7,8'!G443</f>
        <v>0</v>
      </c>
      <c r="F568" s="44" t="s">
        <v>415</v>
      </c>
      <c r="G568" s="46" t="s">
        <v>274</v>
      </c>
      <c r="H568" s="8" t="s">
        <v>429</v>
      </c>
      <c r="I568" s="124">
        <v>0</v>
      </c>
      <c r="J568" s="124">
        <v>0</v>
      </c>
    </row>
    <row r="569" spans="1:10" ht="15" thickBot="1">
      <c r="A569" s="42" t="s">
        <v>633</v>
      </c>
      <c r="B569" s="46" t="s">
        <v>274</v>
      </c>
      <c r="C569" s="8" t="s">
        <v>249</v>
      </c>
      <c r="D569" s="124">
        <f>'пр.7,8'!G444</f>
        <v>0</v>
      </c>
      <c r="F569" s="42" t="s">
        <v>633</v>
      </c>
      <c r="G569" s="46" t="s">
        <v>274</v>
      </c>
      <c r="H569" s="8" t="s">
        <v>249</v>
      </c>
      <c r="I569" s="124">
        <v>0</v>
      </c>
      <c r="J569" s="124">
        <v>0</v>
      </c>
    </row>
    <row r="570" spans="1:10" ht="27" thickBot="1">
      <c r="A570" s="322" t="s">
        <v>191</v>
      </c>
      <c r="B570" s="323" t="s">
        <v>239</v>
      </c>
      <c r="C570" s="342"/>
      <c r="D570" s="325">
        <f>D571+D578+D575</f>
        <v>0</v>
      </c>
      <c r="F570" s="322" t="s">
        <v>191</v>
      </c>
      <c r="G570" s="323" t="s">
        <v>239</v>
      </c>
      <c r="H570" s="342"/>
      <c r="I570" s="325">
        <f>I571+I578</f>
        <v>0</v>
      </c>
      <c r="J570" s="325">
        <f>J571+J578</f>
        <v>0</v>
      </c>
    </row>
    <row r="571" spans="1:10" ht="40.200000000000003" thickBot="1">
      <c r="A571" s="68" t="s">
        <v>192</v>
      </c>
      <c r="B571" s="30" t="s">
        <v>250</v>
      </c>
      <c r="C571" s="8"/>
      <c r="D571" s="127">
        <f>D572+D573+D574</f>
        <v>0</v>
      </c>
      <c r="F571" s="68" t="s">
        <v>192</v>
      </c>
      <c r="G571" s="30" t="s">
        <v>250</v>
      </c>
      <c r="H571" s="8"/>
      <c r="I571" s="127">
        <f>I572+I573+I574</f>
        <v>0</v>
      </c>
      <c r="J571" s="127">
        <f>J572+J573+J574</f>
        <v>0</v>
      </c>
    </row>
    <row r="572" spans="1:10" ht="27.6" thickBot="1">
      <c r="A572" s="6" t="s">
        <v>418</v>
      </c>
      <c r="B572" s="30" t="s">
        <v>250</v>
      </c>
      <c r="C572" s="8" t="s">
        <v>324</v>
      </c>
      <c r="D572" s="45">
        <f>'пр.7,8'!G527</f>
        <v>0</v>
      </c>
      <c r="F572" s="6" t="s">
        <v>418</v>
      </c>
      <c r="G572" s="30" t="s">
        <v>250</v>
      </c>
      <c r="H572" s="8" t="s">
        <v>324</v>
      </c>
      <c r="I572" s="45">
        <v>0</v>
      </c>
      <c r="J572" s="45">
        <v>0</v>
      </c>
    </row>
    <row r="573" spans="1:10" ht="15" thickBot="1">
      <c r="A573" s="28" t="s">
        <v>415</v>
      </c>
      <c r="B573" s="30" t="s">
        <v>250</v>
      </c>
      <c r="C573" s="8" t="s">
        <v>429</v>
      </c>
      <c r="D573" s="45">
        <f>'пр.7,8'!G528</f>
        <v>0</v>
      </c>
      <c r="E573" s="341"/>
      <c r="F573" s="28" t="s">
        <v>415</v>
      </c>
      <c r="G573" s="30" t="s">
        <v>250</v>
      </c>
      <c r="H573" s="8" t="s">
        <v>429</v>
      </c>
      <c r="I573" s="45">
        <v>0</v>
      </c>
      <c r="J573" s="45">
        <v>0</v>
      </c>
    </row>
    <row r="574" spans="1:10" ht="15" thickBot="1">
      <c r="A574" s="254" t="s">
        <v>416</v>
      </c>
      <c r="B574" s="30" t="s">
        <v>250</v>
      </c>
      <c r="C574" s="8" t="s">
        <v>323</v>
      </c>
      <c r="D574" s="45">
        <f>'пр.7,8'!G529</f>
        <v>0</v>
      </c>
      <c r="F574" s="254" t="s">
        <v>416</v>
      </c>
      <c r="G574" s="30" t="s">
        <v>250</v>
      </c>
      <c r="H574" s="8" t="s">
        <v>323</v>
      </c>
      <c r="I574" s="45">
        <v>0</v>
      </c>
      <c r="J574" s="45">
        <v>0</v>
      </c>
    </row>
    <row r="575" spans="1:10" ht="40.200000000000003" thickBot="1">
      <c r="A575" s="68" t="s">
        <v>778</v>
      </c>
      <c r="B575" s="30" t="s">
        <v>779</v>
      </c>
      <c r="C575" s="8"/>
      <c r="D575" s="45">
        <f>D576+D577</f>
        <v>0</v>
      </c>
      <c r="F575" s="68" t="s">
        <v>778</v>
      </c>
      <c r="G575" s="30" t="s">
        <v>779</v>
      </c>
      <c r="H575" s="8"/>
      <c r="I575" s="45">
        <f>I576+I577</f>
        <v>0</v>
      </c>
      <c r="J575" s="45">
        <f>J576+J577</f>
        <v>0</v>
      </c>
    </row>
    <row r="576" spans="1:10" ht="27.6" thickBot="1">
      <c r="A576" s="6" t="s">
        <v>418</v>
      </c>
      <c r="B576" s="30" t="s">
        <v>779</v>
      </c>
      <c r="C576" s="30" t="s">
        <v>324</v>
      </c>
      <c r="D576" s="45">
        <f>'пр.7,8'!G277</f>
        <v>0</v>
      </c>
      <c r="F576" s="6" t="s">
        <v>418</v>
      </c>
      <c r="G576" s="30" t="s">
        <v>779</v>
      </c>
      <c r="H576" s="30" t="s">
        <v>324</v>
      </c>
      <c r="I576" s="45">
        <f>'пр.7,8'!G1079</f>
        <v>0</v>
      </c>
      <c r="J576" s="45">
        <f>'пр.7,8'!H1079</f>
        <v>0</v>
      </c>
    </row>
    <row r="577" spans="1:10" ht="15" thickBot="1">
      <c r="A577" s="28" t="s">
        <v>415</v>
      </c>
      <c r="B577" s="30" t="s">
        <v>779</v>
      </c>
      <c r="C577" s="30" t="s">
        <v>429</v>
      </c>
      <c r="D577" s="45">
        <f>'пр.7,8'!G278</f>
        <v>0</v>
      </c>
      <c r="F577" s="28" t="s">
        <v>415</v>
      </c>
      <c r="G577" s="30" t="s">
        <v>779</v>
      </c>
      <c r="H577" s="30" t="s">
        <v>429</v>
      </c>
      <c r="I577" s="45">
        <f>'пр.7,8'!G1080</f>
        <v>0</v>
      </c>
      <c r="J577" s="45">
        <f>'пр.7,8'!H1080</f>
        <v>0</v>
      </c>
    </row>
    <row r="578" spans="1:10" ht="15" thickBot="1">
      <c r="A578" s="68" t="s">
        <v>417</v>
      </c>
      <c r="B578" s="30" t="s">
        <v>275</v>
      </c>
      <c r="C578" s="9"/>
      <c r="D578" s="127">
        <f>D579+D580</f>
        <v>0</v>
      </c>
      <c r="F578" s="68" t="s">
        <v>417</v>
      </c>
      <c r="G578" s="30" t="s">
        <v>275</v>
      </c>
      <c r="H578" s="9"/>
      <c r="I578" s="127">
        <f>I579+I580</f>
        <v>0</v>
      </c>
      <c r="J578" s="127">
        <f>J579+J580</f>
        <v>0</v>
      </c>
    </row>
    <row r="579" spans="1:10" ht="27.6" thickBot="1">
      <c r="A579" s="6" t="s">
        <v>418</v>
      </c>
      <c r="B579" s="30" t="s">
        <v>275</v>
      </c>
      <c r="C579" s="8" t="s">
        <v>324</v>
      </c>
      <c r="D579" s="45">
        <f>'пр.7,8'!G760</f>
        <v>0</v>
      </c>
      <c r="F579" s="6" t="s">
        <v>418</v>
      </c>
      <c r="G579" s="30" t="s">
        <v>275</v>
      </c>
      <c r="H579" s="8" t="s">
        <v>324</v>
      </c>
      <c r="I579" s="45">
        <v>0</v>
      </c>
      <c r="J579" s="45">
        <v>0</v>
      </c>
    </row>
    <row r="580" spans="1:10" ht="15" thickBot="1">
      <c r="A580" s="28" t="s">
        <v>415</v>
      </c>
      <c r="B580" s="30" t="s">
        <v>275</v>
      </c>
      <c r="C580" s="8" t="s">
        <v>429</v>
      </c>
      <c r="D580" s="45">
        <f>'пр.7,8'!G761</f>
        <v>0</v>
      </c>
      <c r="F580" s="28" t="s">
        <v>415</v>
      </c>
      <c r="G580" s="30" t="s">
        <v>275</v>
      </c>
      <c r="H580" s="8" t="s">
        <v>429</v>
      </c>
      <c r="I580" s="45">
        <v>0</v>
      </c>
      <c r="J580" s="45">
        <v>0</v>
      </c>
    </row>
    <row r="581" spans="1:10" ht="15" thickBot="1">
      <c r="A581" s="343" t="s">
        <v>240</v>
      </c>
      <c r="B581" s="323" t="s">
        <v>251</v>
      </c>
      <c r="C581" s="324"/>
      <c r="D581" s="325">
        <f>D582+D585+D588+D591+D593+D596+D598</f>
        <v>6815.4</v>
      </c>
      <c r="F581" s="343" t="s">
        <v>240</v>
      </c>
      <c r="G581" s="323" t="s">
        <v>251</v>
      </c>
      <c r="H581" s="324"/>
      <c r="I581" s="325">
        <f>I582+I585+I588+I591+I593+I596+I598</f>
        <v>6815.2999999999993</v>
      </c>
      <c r="J581" s="325">
        <f>J582+J585+J588+J591+J593+J596+J598</f>
        <v>6815.2</v>
      </c>
    </row>
    <row r="582" spans="1:10" ht="40.799999999999997" thickBot="1">
      <c r="A582" s="57" t="s">
        <v>241</v>
      </c>
      <c r="B582" s="30" t="s">
        <v>285</v>
      </c>
      <c r="C582" s="8"/>
      <c r="D582" s="45">
        <f>D583+D584</f>
        <v>2968.3</v>
      </c>
      <c r="F582" s="57" t="s">
        <v>241</v>
      </c>
      <c r="G582" s="30" t="s">
        <v>285</v>
      </c>
      <c r="H582" s="8"/>
      <c r="I582" s="45">
        <f>I583+I584</f>
        <v>2968.3</v>
      </c>
      <c r="J582" s="45">
        <f>J583+J584</f>
        <v>2968.3</v>
      </c>
    </row>
    <row r="583" spans="1:10" ht="27" thickBot="1">
      <c r="A583" s="31" t="s">
        <v>418</v>
      </c>
      <c r="B583" s="30" t="s">
        <v>285</v>
      </c>
      <c r="C583" s="8" t="s">
        <v>324</v>
      </c>
      <c r="D583" s="45">
        <f>'пр.7,8'!G303</f>
        <v>2668.4</v>
      </c>
      <c r="F583" s="31" t="s">
        <v>418</v>
      </c>
      <c r="G583" s="30" t="s">
        <v>285</v>
      </c>
      <c r="H583" s="8" t="s">
        <v>324</v>
      </c>
      <c r="I583" s="45">
        <f>'пр.7,8'!G1105</f>
        <v>2668.4</v>
      </c>
      <c r="J583" s="45">
        <f>'пр.7,8'!H1105</f>
        <v>2668.4</v>
      </c>
    </row>
    <row r="584" spans="1:10" ht="15" thickBot="1">
      <c r="A584" s="28" t="s">
        <v>415</v>
      </c>
      <c r="B584" s="30" t="s">
        <v>285</v>
      </c>
      <c r="C584" s="8" t="s">
        <v>429</v>
      </c>
      <c r="D584" s="45">
        <f>'пр.7,8'!G304</f>
        <v>299.89999999999998</v>
      </c>
      <c r="E584" s="341"/>
      <c r="F584" s="28" t="s">
        <v>415</v>
      </c>
      <c r="G584" s="30" t="s">
        <v>285</v>
      </c>
      <c r="H584" s="8" t="s">
        <v>429</v>
      </c>
      <c r="I584" s="45">
        <f>'пр.7,8'!G1106</f>
        <v>299.89999999999998</v>
      </c>
      <c r="J584" s="45">
        <f>'пр.7,8'!H1106</f>
        <v>299.89999999999998</v>
      </c>
    </row>
    <row r="585" spans="1:10" ht="15" thickBot="1">
      <c r="A585" s="57" t="s">
        <v>242</v>
      </c>
      <c r="B585" s="30" t="s">
        <v>252</v>
      </c>
      <c r="C585" s="8"/>
      <c r="D585" s="45">
        <f>D586+D587</f>
        <v>1129.0999999999999</v>
      </c>
      <c r="F585" s="57" t="s">
        <v>242</v>
      </c>
      <c r="G585" s="30" t="s">
        <v>252</v>
      </c>
      <c r="H585" s="8"/>
      <c r="I585" s="45">
        <f>I586+I587</f>
        <v>1129.0999999999999</v>
      </c>
      <c r="J585" s="45">
        <f>J586+J587</f>
        <v>1129.0999999999999</v>
      </c>
    </row>
    <row r="586" spans="1:10" ht="27" thickBot="1">
      <c r="A586" s="31" t="s">
        <v>414</v>
      </c>
      <c r="B586" s="30" t="s">
        <v>252</v>
      </c>
      <c r="C586" s="8" t="s">
        <v>324</v>
      </c>
      <c r="D586" s="45">
        <f>'пр.7,8'!G306</f>
        <v>1034</v>
      </c>
      <c r="F586" s="31" t="s">
        <v>414</v>
      </c>
      <c r="G586" s="30" t="s">
        <v>252</v>
      </c>
      <c r="H586" s="8" t="s">
        <v>324</v>
      </c>
      <c r="I586" s="45">
        <f>'пр.7,8'!G1108</f>
        <v>1034</v>
      </c>
      <c r="J586" s="45">
        <f>'пр.7,8'!H1108</f>
        <v>1034</v>
      </c>
    </row>
    <row r="587" spans="1:10" ht="15" thickBot="1">
      <c r="A587" s="28" t="s">
        <v>415</v>
      </c>
      <c r="B587" s="30" t="s">
        <v>252</v>
      </c>
      <c r="C587" s="8" t="s">
        <v>429</v>
      </c>
      <c r="D587" s="45">
        <f>'пр.7,8'!G307</f>
        <v>95.1</v>
      </c>
      <c r="F587" s="28" t="s">
        <v>415</v>
      </c>
      <c r="G587" s="30" t="s">
        <v>252</v>
      </c>
      <c r="H587" s="8" t="s">
        <v>429</v>
      </c>
      <c r="I587" s="45">
        <f>'пр.7,8'!G1109</f>
        <v>95.1</v>
      </c>
      <c r="J587" s="45">
        <f>'пр.7,8'!H1109</f>
        <v>95.1</v>
      </c>
    </row>
    <row r="588" spans="1:10" ht="40.799999999999997" thickBot="1">
      <c r="A588" s="57" t="s">
        <v>243</v>
      </c>
      <c r="B588" s="30" t="s">
        <v>253</v>
      </c>
      <c r="C588" s="9"/>
      <c r="D588" s="45">
        <f>D589+D590</f>
        <v>1200</v>
      </c>
      <c r="F588" s="57" t="s">
        <v>243</v>
      </c>
      <c r="G588" s="30" t="s">
        <v>253</v>
      </c>
      <c r="H588" s="9"/>
      <c r="I588" s="45">
        <f>I589+I590</f>
        <v>1200</v>
      </c>
      <c r="J588" s="45">
        <f>J589+J590</f>
        <v>1200</v>
      </c>
    </row>
    <row r="589" spans="1:10" ht="27" thickBot="1">
      <c r="A589" s="31" t="s">
        <v>414</v>
      </c>
      <c r="B589" s="30" t="s">
        <v>253</v>
      </c>
      <c r="C589" s="8" t="s">
        <v>324</v>
      </c>
      <c r="D589" s="45">
        <f>'пр.7,8'!G447</f>
        <v>1090.9000000000001</v>
      </c>
      <c r="F589" s="31" t="s">
        <v>414</v>
      </c>
      <c r="G589" s="30" t="s">
        <v>253</v>
      </c>
      <c r="H589" s="8" t="s">
        <v>324</v>
      </c>
      <c r="I589" s="45">
        <f>'пр.7,8'!G1251</f>
        <v>1090.9000000000001</v>
      </c>
      <c r="J589" s="45">
        <f>'пр.7,8'!H1251</f>
        <v>1090.9000000000001</v>
      </c>
    </row>
    <row r="590" spans="1:10" ht="15" thickBot="1">
      <c r="A590" s="28" t="s">
        <v>415</v>
      </c>
      <c r="B590" s="30" t="s">
        <v>253</v>
      </c>
      <c r="C590" s="8" t="s">
        <v>429</v>
      </c>
      <c r="D590" s="45">
        <f>'пр.7,8'!G448</f>
        <v>109.1</v>
      </c>
      <c r="F590" s="28" t="s">
        <v>415</v>
      </c>
      <c r="G590" s="30" t="s">
        <v>253</v>
      </c>
      <c r="H590" s="8" t="s">
        <v>429</v>
      </c>
      <c r="I590" s="45">
        <f>'пр.7,8'!G1252</f>
        <v>109.1</v>
      </c>
      <c r="J590" s="45">
        <f>'пр.7,8'!H1252</f>
        <v>109.1</v>
      </c>
    </row>
    <row r="591" spans="1:10" ht="27.6" thickBot="1">
      <c r="A591" s="57" t="s">
        <v>245</v>
      </c>
      <c r="B591" s="30" t="s">
        <v>254</v>
      </c>
      <c r="C591" s="9"/>
      <c r="D591" s="45">
        <f>D592</f>
        <v>330.3</v>
      </c>
      <c r="F591" s="57" t="s">
        <v>245</v>
      </c>
      <c r="G591" s="30" t="s">
        <v>254</v>
      </c>
      <c r="H591" s="9"/>
      <c r="I591" s="45">
        <f>I592</f>
        <v>330.3</v>
      </c>
      <c r="J591" s="45">
        <f>J592</f>
        <v>330.3</v>
      </c>
    </row>
    <row r="592" spans="1:10" ht="15" thickBot="1">
      <c r="A592" s="28" t="s">
        <v>415</v>
      </c>
      <c r="B592" s="30" t="s">
        <v>254</v>
      </c>
      <c r="C592" s="8" t="s">
        <v>429</v>
      </c>
      <c r="D592" s="45">
        <f>'пр.7,8'!G403</f>
        <v>330.3</v>
      </c>
      <c r="F592" s="28" t="s">
        <v>415</v>
      </c>
      <c r="G592" s="30" t="s">
        <v>254</v>
      </c>
      <c r="H592" s="8" t="s">
        <v>429</v>
      </c>
      <c r="I592" s="45">
        <f>'пр.7,8'!G1207</f>
        <v>330.3</v>
      </c>
      <c r="J592" s="45">
        <f>'пр.7,8'!H1207</f>
        <v>330.3</v>
      </c>
    </row>
    <row r="593" spans="1:10" ht="27.6" thickBot="1">
      <c r="A593" s="57" t="s">
        <v>246</v>
      </c>
      <c r="B593" s="30" t="s">
        <v>255</v>
      </c>
      <c r="C593" s="9"/>
      <c r="D593" s="45">
        <f>D594+D595</f>
        <v>1186.3000000000002</v>
      </c>
      <c r="F593" s="57" t="s">
        <v>246</v>
      </c>
      <c r="G593" s="30" t="s">
        <v>255</v>
      </c>
      <c r="H593" s="9"/>
      <c r="I593" s="45">
        <f>I594+I595</f>
        <v>1186.2</v>
      </c>
      <c r="J593" s="45">
        <f>J594+J595</f>
        <v>1186.2</v>
      </c>
    </row>
    <row r="594" spans="1:10" ht="27" thickBot="1">
      <c r="A594" s="31" t="s">
        <v>414</v>
      </c>
      <c r="B594" s="30" t="s">
        <v>255</v>
      </c>
      <c r="C594" s="8" t="s">
        <v>324</v>
      </c>
      <c r="D594" s="45">
        <f>'пр.7,8'!G309</f>
        <v>1086.4000000000001</v>
      </c>
      <c r="F594" s="31" t="s">
        <v>414</v>
      </c>
      <c r="G594" s="30" t="s">
        <v>255</v>
      </c>
      <c r="H594" s="8" t="s">
        <v>324</v>
      </c>
      <c r="I594" s="45">
        <f>'пр.7,8'!G1111</f>
        <v>1086.3</v>
      </c>
      <c r="J594" s="45">
        <f>'пр.7,8'!H1111</f>
        <v>1086.3</v>
      </c>
    </row>
    <row r="595" spans="1:10" ht="15" thickBot="1">
      <c r="A595" s="28" t="s">
        <v>415</v>
      </c>
      <c r="B595" s="30" t="s">
        <v>255</v>
      </c>
      <c r="C595" s="8" t="s">
        <v>429</v>
      </c>
      <c r="D595" s="45">
        <f>'пр.7,8'!G310</f>
        <v>99.9</v>
      </c>
      <c r="F595" s="28" t="s">
        <v>415</v>
      </c>
      <c r="G595" s="30" t="s">
        <v>255</v>
      </c>
      <c r="H595" s="8" t="s">
        <v>429</v>
      </c>
      <c r="I595" s="45">
        <f>'пр.7,8'!G1112</f>
        <v>99.9</v>
      </c>
      <c r="J595" s="45">
        <f>'пр.7,8'!H1112</f>
        <v>99.9</v>
      </c>
    </row>
    <row r="596" spans="1:10" ht="54" thickBot="1">
      <c r="A596" s="57" t="s">
        <v>247</v>
      </c>
      <c r="B596" s="30" t="s">
        <v>256</v>
      </c>
      <c r="C596" s="8"/>
      <c r="D596" s="45">
        <f>D597</f>
        <v>0.7</v>
      </c>
      <c r="F596" s="57" t="s">
        <v>247</v>
      </c>
      <c r="G596" s="30" t="s">
        <v>256</v>
      </c>
      <c r="H596" s="8"/>
      <c r="I596" s="45">
        <f>I597</f>
        <v>0.7</v>
      </c>
      <c r="J596" s="45">
        <f>J597</f>
        <v>0.7</v>
      </c>
    </row>
    <row r="597" spans="1:10" ht="31.95" customHeight="1" thickBot="1">
      <c r="A597" s="28" t="s">
        <v>415</v>
      </c>
      <c r="B597" s="30" t="s">
        <v>256</v>
      </c>
      <c r="C597" s="8" t="s">
        <v>429</v>
      </c>
      <c r="D597" s="45">
        <f>'пр.7,8'!G312</f>
        <v>0.7</v>
      </c>
      <c r="F597" s="28" t="s">
        <v>415</v>
      </c>
      <c r="G597" s="30" t="s">
        <v>256</v>
      </c>
      <c r="H597" s="8" t="s">
        <v>429</v>
      </c>
      <c r="I597" s="45">
        <f>'пр.7,8'!G1114</f>
        <v>0.7</v>
      </c>
      <c r="J597" s="45">
        <f>'пр.7,8'!H1114</f>
        <v>0.7</v>
      </c>
    </row>
    <row r="598" spans="1:10" ht="27.6" thickBot="1">
      <c r="A598" s="57" t="s">
        <v>248</v>
      </c>
      <c r="B598" s="30" t="s">
        <v>257</v>
      </c>
      <c r="C598" s="9"/>
      <c r="D598" s="45">
        <f>D599+D600</f>
        <v>0.7</v>
      </c>
      <c r="F598" s="57" t="s">
        <v>248</v>
      </c>
      <c r="G598" s="30" t="s">
        <v>257</v>
      </c>
      <c r="H598" s="9"/>
      <c r="I598" s="45">
        <f>I599+I600</f>
        <v>0.7</v>
      </c>
      <c r="J598" s="45">
        <f>J599+J600</f>
        <v>0.6</v>
      </c>
    </row>
    <row r="599" spans="1:10" ht="27" thickBot="1">
      <c r="A599" s="31" t="s">
        <v>414</v>
      </c>
      <c r="B599" s="30" t="s">
        <v>257</v>
      </c>
      <c r="C599" s="8" t="s">
        <v>324</v>
      </c>
      <c r="D599" s="45">
        <f>'пр.7,8'!G282</f>
        <v>0</v>
      </c>
      <c r="F599" s="31" t="s">
        <v>414</v>
      </c>
      <c r="G599" s="30" t="s">
        <v>257</v>
      </c>
      <c r="H599" s="8" t="s">
        <v>324</v>
      </c>
      <c r="I599" s="45">
        <f>'пр.7,8'!G1084</f>
        <v>0</v>
      </c>
      <c r="J599" s="45">
        <f>'пр.7,8'!H1084</f>
        <v>0</v>
      </c>
    </row>
    <row r="600" spans="1:10" ht="15" thickBot="1">
      <c r="A600" s="28" t="s">
        <v>415</v>
      </c>
      <c r="B600" s="30" t="s">
        <v>257</v>
      </c>
      <c r="C600" s="8" t="s">
        <v>429</v>
      </c>
      <c r="D600" s="45">
        <f>'пр.7,8'!G283</f>
        <v>0.7</v>
      </c>
      <c r="F600" s="28" t="s">
        <v>415</v>
      </c>
      <c r="G600" s="30" t="s">
        <v>257</v>
      </c>
      <c r="H600" s="8" t="s">
        <v>429</v>
      </c>
      <c r="I600" s="45">
        <f>'пр.7,8'!G1085</f>
        <v>0.7</v>
      </c>
      <c r="J600" s="45">
        <f>'пр.7,8'!H1085</f>
        <v>0.6</v>
      </c>
    </row>
    <row r="601" spans="1:10" ht="15" thickBot="1">
      <c r="A601" s="337" t="s">
        <v>676</v>
      </c>
      <c r="B601" s="338"/>
      <c r="C601" s="339"/>
      <c r="D601" s="340" t="str">
        <f>D602</f>
        <v>1383,5</v>
      </c>
      <c r="F601" s="337" t="s">
        <v>676</v>
      </c>
      <c r="G601" s="338"/>
      <c r="H601" s="339"/>
      <c r="I601" s="340">
        <f>I602</f>
        <v>675.9</v>
      </c>
      <c r="J601" s="340">
        <f>J602</f>
        <v>675.9</v>
      </c>
    </row>
    <row r="602" spans="1:10" ht="15" thickBot="1">
      <c r="A602" s="299" t="s">
        <v>697</v>
      </c>
      <c r="B602" s="300" t="s">
        <v>677</v>
      </c>
      <c r="C602" s="301" t="s">
        <v>661</v>
      </c>
      <c r="D602" s="46" t="s">
        <v>1005</v>
      </c>
      <c r="F602" s="299" t="s">
        <v>697</v>
      </c>
      <c r="G602" s="300" t="s">
        <v>677</v>
      </c>
      <c r="H602" s="301" t="s">
        <v>661</v>
      </c>
      <c r="I602" s="46">
        <f>'пр.7,8'!G1582</f>
        <v>675.9</v>
      </c>
      <c r="J602" s="46">
        <f>'пр.7,8'!H1582</f>
        <v>675.9</v>
      </c>
    </row>
    <row r="603" spans="1:10">
      <c r="I603" t="s">
        <v>303</v>
      </c>
    </row>
  </sheetData>
  <mergeCells count="7">
    <mergeCell ref="I8:J8"/>
    <mergeCell ref="A7:C7"/>
    <mergeCell ref="A5:D5"/>
    <mergeCell ref="A6:D6"/>
    <mergeCell ref="F5:J5"/>
    <mergeCell ref="F6:J6"/>
    <mergeCell ref="F7:I7"/>
  </mergeCells>
  <phoneticPr fontId="9" type="noConversion"/>
  <pageMargins left="0.55118110236220474" right="0.15748031496062992" top="0.31496062992125984" bottom="0.31496062992125984" header="0.31496062992125984" footer="0.31496062992125984"/>
  <pageSetup paperSize="9" scale="8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82"/>
  <sheetViews>
    <sheetView topLeftCell="A900" zoomScaleNormal="100" workbookViewId="0">
      <selection activeCell="K1565" sqref="K1565"/>
    </sheetView>
  </sheetViews>
  <sheetFormatPr defaultRowHeight="14.4"/>
  <cols>
    <col min="1" max="1" width="48.77734375" style="18" customWidth="1"/>
    <col min="2" max="2" width="9.33203125" style="18" customWidth="1"/>
    <col min="3" max="3" width="9.109375" style="18"/>
    <col min="4" max="4" width="9.44140625" style="18" customWidth="1"/>
    <col min="5" max="5" width="11.88671875" customWidth="1"/>
    <col min="6" max="6" width="5.88671875" customWidth="1"/>
    <col min="7" max="7" width="11.6640625" style="18" customWidth="1"/>
    <col min="8" max="8" width="10.109375" customWidth="1"/>
  </cols>
  <sheetData>
    <row r="1" spans="1:7">
      <c r="G1" s="17" t="s">
        <v>678</v>
      </c>
    </row>
    <row r="2" spans="1:7">
      <c r="G2" s="17" t="s">
        <v>346</v>
      </c>
    </row>
    <row r="3" spans="1:7">
      <c r="G3" s="17" t="str">
        <f>'пр.5,6'!D3</f>
        <v>проект</v>
      </c>
    </row>
    <row r="4" spans="1:7">
      <c r="A4" s="23"/>
      <c r="B4" s="23"/>
      <c r="C4" s="23"/>
      <c r="D4" s="23"/>
    </row>
    <row r="5" spans="1:7">
      <c r="A5" s="562" t="s">
        <v>558</v>
      </c>
      <c r="B5" s="562"/>
      <c r="C5" s="562"/>
      <c r="D5" s="562"/>
      <c r="E5" s="562"/>
      <c r="F5" s="562"/>
      <c r="G5" s="562"/>
    </row>
    <row r="6" spans="1:7">
      <c r="A6" s="562" t="s">
        <v>942</v>
      </c>
      <c r="B6" s="562"/>
      <c r="C6" s="562"/>
      <c r="D6" s="562"/>
      <c r="E6" s="562"/>
      <c r="F6" s="562"/>
      <c r="G6" s="562"/>
    </row>
    <row r="7" spans="1:7">
      <c r="A7" s="562" t="s">
        <v>559</v>
      </c>
      <c r="B7" s="562"/>
      <c r="C7" s="562"/>
      <c r="D7" s="562"/>
      <c r="E7" s="562"/>
      <c r="F7" s="562"/>
      <c r="G7" s="562"/>
    </row>
    <row r="8" spans="1:7">
      <c r="A8" s="562" t="s">
        <v>560</v>
      </c>
      <c r="B8" s="562"/>
      <c r="C8" s="562"/>
      <c r="D8" s="562"/>
      <c r="E8" s="562"/>
      <c r="F8" s="562"/>
      <c r="G8" s="562"/>
    </row>
    <row r="9" spans="1:7" ht="15" thickBot="1">
      <c r="G9" s="19" t="s">
        <v>408</v>
      </c>
    </row>
    <row r="10" spans="1:7" ht="15" thickBot="1">
      <c r="A10" s="22" t="s">
        <v>409</v>
      </c>
      <c r="B10" s="434" t="s">
        <v>259</v>
      </c>
      <c r="C10" s="434" t="s">
        <v>410</v>
      </c>
      <c r="D10" s="434" t="s">
        <v>371</v>
      </c>
      <c r="E10" s="22" t="s">
        <v>258</v>
      </c>
      <c r="F10" s="22" t="s">
        <v>260</v>
      </c>
      <c r="G10" s="20" t="s">
        <v>349</v>
      </c>
    </row>
    <row r="11" spans="1:7" ht="15" thickBot="1">
      <c r="A11" s="238" t="s">
        <v>413</v>
      </c>
      <c r="B11" s="239"/>
      <c r="C11" s="240"/>
      <c r="D11" s="240"/>
      <c r="E11" s="252"/>
      <c r="F11" s="252"/>
      <c r="G11" s="253">
        <f>G12+G222+G465+G503+G541+G614+G704+G740+G762+G780</f>
        <v>515385.6999999999</v>
      </c>
    </row>
    <row r="12" spans="1:7" ht="35.4" thickBot="1">
      <c r="A12" s="347" t="s">
        <v>635</v>
      </c>
      <c r="B12" s="348">
        <v>901</v>
      </c>
      <c r="C12" s="349"/>
      <c r="D12" s="350"/>
      <c r="E12" s="351"/>
      <c r="F12" s="351"/>
      <c r="G12" s="352">
        <f>G13+G216</f>
        <v>269725.09999999998</v>
      </c>
    </row>
    <row r="13" spans="1:7" ht="15" thickBot="1">
      <c r="A13" s="24" t="s">
        <v>420</v>
      </c>
      <c r="B13" s="127">
        <v>901</v>
      </c>
      <c r="C13" s="126" t="s">
        <v>403</v>
      </c>
      <c r="D13" s="126"/>
      <c r="E13" s="36"/>
      <c r="F13" s="36"/>
      <c r="G13" s="123">
        <f>G14+G55+G154+G151+G114</f>
        <v>268765.09999999998</v>
      </c>
    </row>
    <row r="14" spans="1:7" ht="15" thickBot="1">
      <c r="A14" s="24" t="s">
        <v>388</v>
      </c>
      <c r="B14" s="127">
        <v>901</v>
      </c>
      <c r="C14" s="126" t="s">
        <v>403</v>
      </c>
      <c r="D14" s="126" t="s">
        <v>399</v>
      </c>
      <c r="E14" s="36"/>
      <c r="F14" s="36"/>
      <c r="G14" s="123">
        <f>G15</f>
        <v>76773</v>
      </c>
    </row>
    <row r="15" spans="1:7" ht="53.4" thickBot="1">
      <c r="A15" s="193" t="s">
        <v>960</v>
      </c>
      <c r="B15" s="37">
        <v>901</v>
      </c>
      <c r="C15" s="38" t="s">
        <v>403</v>
      </c>
      <c r="D15" s="38" t="s">
        <v>399</v>
      </c>
      <c r="E15" s="29" t="s">
        <v>5</v>
      </c>
      <c r="F15" s="29"/>
      <c r="G15" s="123">
        <f>G16</f>
        <v>76773</v>
      </c>
    </row>
    <row r="16" spans="1:7" ht="27" thickBot="1">
      <c r="A16" s="49" t="s">
        <v>967</v>
      </c>
      <c r="B16" s="69">
        <v>901</v>
      </c>
      <c r="C16" s="70" t="s">
        <v>403</v>
      </c>
      <c r="D16" s="70" t="s">
        <v>399</v>
      </c>
      <c r="E16" s="59" t="s">
        <v>6</v>
      </c>
      <c r="F16" s="59"/>
      <c r="G16" s="129">
        <f>G17+G39+G43+G51</f>
        <v>76773</v>
      </c>
    </row>
    <row r="17" spans="1:7" ht="79.8" thickBot="1">
      <c r="A17" s="52" t="s">
        <v>699</v>
      </c>
      <c r="B17" s="37">
        <v>901</v>
      </c>
      <c r="C17" s="38" t="s">
        <v>403</v>
      </c>
      <c r="D17" s="38" t="s">
        <v>399</v>
      </c>
      <c r="E17" s="29" t="s">
        <v>7</v>
      </c>
      <c r="F17" s="29"/>
      <c r="G17" s="123">
        <f>G18+G20+G23+G26+G28+G32+G30+G35+G37</f>
        <v>76773</v>
      </c>
    </row>
    <row r="18" spans="1:7" ht="15" thickBot="1">
      <c r="A18" s="53" t="s">
        <v>427</v>
      </c>
      <c r="B18" s="144">
        <v>901</v>
      </c>
      <c r="C18" s="130" t="s">
        <v>403</v>
      </c>
      <c r="D18" s="130" t="s">
        <v>399</v>
      </c>
      <c r="E18" s="30" t="s">
        <v>8</v>
      </c>
      <c r="F18" s="29"/>
      <c r="G18" s="124">
        <f>G19</f>
        <v>9000</v>
      </c>
    </row>
    <row r="19" spans="1:7" ht="37.200000000000003" thickBot="1">
      <c r="A19" s="5" t="s">
        <v>418</v>
      </c>
      <c r="B19" s="33">
        <v>901</v>
      </c>
      <c r="C19" s="30" t="s">
        <v>403</v>
      </c>
      <c r="D19" s="30" t="s">
        <v>399</v>
      </c>
      <c r="E19" s="30" t="s">
        <v>8</v>
      </c>
      <c r="F19" s="30">
        <v>100</v>
      </c>
      <c r="G19" s="124">
        <v>9000</v>
      </c>
    </row>
    <row r="20" spans="1:7" ht="27" thickBot="1">
      <c r="A20" s="436" t="s">
        <v>428</v>
      </c>
      <c r="B20" s="34">
        <v>901</v>
      </c>
      <c r="C20" s="72" t="s">
        <v>403</v>
      </c>
      <c r="D20" s="72" t="s">
        <v>399</v>
      </c>
      <c r="E20" s="30" t="s">
        <v>9</v>
      </c>
      <c r="F20" s="30"/>
      <c r="G20" s="124">
        <f>G21+G22</f>
        <v>3000</v>
      </c>
    </row>
    <row r="21" spans="1:7" ht="15" thickBot="1">
      <c r="A21" s="27" t="s">
        <v>415</v>
      </c>
      <c r="B21" s="33">
        <v>901</v>
      </c>
      <c r="C21" s="30" t="s">
        <v>403</v>
      </c>
      <c r="D21" s="30" t="s">
        <v>399</v>
      </c>
      <c r="E21" s="30" t="s">
        <v>10</v>
      </c>
      <c r="F21" s="30" t="s">
        <v>429</v>
      </c>
      <c r="G21" s="124">
        <v>3000</v>
      </c>
    </row>
    <row r="22" spans="1:7" ht="15" thickBot="1">
      <c r="A22" s="43" t="s">
        <v>416</v>
      </c>
      <c r="B22" s="33">
        <v>901</v>
      </c>
      <c r="C22" s="30" t="s">
        <v>403</v>
      </c>
      <c r="D22" s="30" t="s">
        <v>399</v>
      </c>
      <c r="E22" s="30" t="s">
        <v>10</v>
      </c>
      <c r="F22" s="30" t="s">
        <v>323</v>
      </c>
      <c r="G22" s="131"/>
    </row>
    <row r="23" spans="1:7" ht="27" thickBot="1">
      <c r="A23" s="436" t="s">
        <v>0</v>
      </c>
      <c r="B23" s="34">
        <v>901</v>
      </c>
      <c r="C23" s="72" t="s">
        <v>403</v>
      </c>
      <c r="D23" s="72" t="s">
        <v>399</v>
      </c>
      <c r="E23" s="30" t="s">
        <v>11</v>
      </c>
      <c r="F23" s="30"/>
      <c r="G23" s="124">
        <f>G25+G24</f>
        <v>0</v>
      </c>
    </row>
    <row r="24" spans="1:7" ht="36.6" thickBot="1">
      <c r="A24" s="166" t="s">
        <v>418</v>
      </c>
      <c r="B24" s="33">
        <v>901</v>
      </c>
      <c r="C24" s="30" t="s">
        <v>403</v>
      </c>
      <c r="D24" s="30" t="s">
        <v>399</v>
      </c>
      <c r="E24" s="30" t="s">
        <v>11</v>
      </c>
      <c r="F24" s="30" t="s">
        <v>324</v>
      </c>
      <c r="G24" s="124"/>
    </row>
    <row r="25" spans="1:7" ht="15" thickBot="1">
      <c r="A25" s="27" t="s">
        <v>415</v>
      </c>
      <c r="B25" s="33">
        <v>901</v>
      </c>
      <c r="C25" s="30" t="s">
        <v>403</v>
      </c>
      <c r="D25" s="30" t="s">
        <v>399</v>
      </c>
      <c r="E25" s="30" t="s">
        <v>11</v>
      </c>
      <c r="F25" s="30" t="s">
        <v>429</v>
      </c>
      <c r="G25" s="124"/>
    </row>
    <row r="26" spans="1:7" ht="40.200000000000003" thickBot="1">
      <c r="A26" s="436" t="s">
        <v>1</v>
      </c>
      <c r="B26" s="34">
        <v>901</v>
      </c>
      <c r="C26" s="72" t="s">
        <v>403</v>
      </c>
      <c r="D26" s="72" t="s">
        <v>399</v>
      </c>
      <c r="E26" s="30" t="s">
        <v>12</v>
      </c>
      <c r="F26" s="30"/>
      <c r="G26" s="124">
        <f>G27</f>
        <v>0</v>
      </c>
    </row>
    <row r="27" spans="1:7" ht="15" thickBot="1">
      <c r="A27" s="27" t="s">
        <v>415</v>
      </c>
      <c r="B27" s="33">
        <v>901</v>
      </c>
      <c r="C27" s="30" t="s">
        <v>403</v>
      </c>
      <c r="D27" s="30" t="s">
        <v>399</v>
      </c>
      <c r="E27" s="30" t="s">
        <v>12</v>
      </c>
      <c r="F27" s="30" t="s">
        <v>429</v>
      </c>
      <c r="G27" s="124"/>
    </row>
    <row r="28" spans="1:7" ht="27" thickBot="1">
      <c r="A28" s="54" t="s">
        <v>2</v>
      </c>
      <c r="B28" s="34">
        <v>901</v>
      </c>
      <c r="C28" s="72" t="s">
        <v>403</v>
      </c>
      <c r="D28" s="72" t="s">
        <v>399</v>
      </c>
      <c r="E28" s="30" t="s">
        <v>13</v>
      </c>
      <c r="F28" s="29"/>
      <c r="G28" s="124">
        <f>G29</f>
        <v>2200</v>
      </c>
    </row>
    <row r="29" spans="1:7" ht="15" thickBot="1">
      <c r="A29" s="27" t="s">
        <v>415</v>
      </c>
      <c r="B29" s="33">
        <v>901</v>
      </c>
      <c r="C29" s="30" t="s">
        <v>403</v>
      </c>
      <c r="D29" s="30" t="s">
        <v>399</v>
      </c>
      <c r="E29" s="30" t="s">
        <v>13</v>
      </c>
      <c r="F29" s="30" t="s">
        <v>429</v>
      </c>
      <c r="G29" s="124">
        <v>2200</v>
      </c>
    </row>
    <row r="30" spans="1:7" ht="40.200000000000003" thickBot="1">
      <c r="A30" s="54" t="s">
        <v>700</v>
      </c>
      <c r="B30" s="34">
        <v>901</v>
      </c>
      <c r="C30" s="72" t="s">
        <v>403</v>
      </c>
      <c r="D30" s="72" t="s">
        <v>399</v>
      </c>
      <c r="E30" s="30" t="s">
        <v>642</v>
      </c>
      <c r="F30" s="29"/>
      <c r="G30" s="124">
        <f>G31</f>
        <v>0</v>
      </c>
    </row>
    <row r="31" spans="1:7" ht="15" thickBot="1">
      <c r="A31" s="27" t="s">
        <v>415</v>
      </c>
      <c r="B31" s="33">
        <v>901</v>
      </c>
      <c r="C31" s="30" t="s">
        <v>403</v>
      </c>
      <c r="D31" s="30" t="s">
        <v>399</v>
      </c>
      <c r="E31" s="30" t="s">
        <v>642</v>
      </c>
      <c r="F31" s="30" t="s">
        <v>429</v>
      </c>
      <c r="G31" s="124"/>
    </row>
    <row r="32" spans="1:7" ht="66.599999999999994" thickBot="1">
      <c r="A32" s="436" t="s">
        <v>4</v>
      </c>
      <c r="B32" s="34">
        <v>901</v>
      </c>
      <c r="C32" s="72" t="s">
        <v>403</v>
      </c>
      <c r="D32" s="72" t="s">
        <v>399</v>
      </c>
      <c r="E32" s="30" t="s">
        <v>14</v>
      </c>
      <c r="F32" s="29"/>
      <c r="G32" s="124">
        <f>G33+G34</f>
        <v>62573</v>
      </c>
    </row>
    <row r="33" spans="1:7" ht="36.6" thickBot="1">
      <c r="A33" s="27" t="s">
        <v>418</v>
      </c>
      <c r="B33" s="33">
        <v>901</v>
      </c>
      <c r="C33" s="30" t="s">
        <v>403</v>
      </c>
      <c r="D33" s="30" t="s">
        <v>399</v>
      </c>
      <c r="E33" s="30" t="s">
        <v>14</v>
      </c>
      <c r="F33" s="30">
        <v>100</v>
      </c>
      <c r="G33" s="124">
        <v>62416</v>
      </c>
    </row>
    <row r="34" spans="1:7" ht="15" thickBot="1">
      <c r="A34" s="27" t="s">
        <v>415</v>
      </c>
      <c r="B34" s="33">
        <v>901</v>
      </c>
      <c r="C34" s="30" t="s">
        <v>403</v>
      </c>
      <c r="D34" s="30" t="s">
        <v>399</v>
      </c>
      <c r="E34" s="30" t="s">
        <v>14</v>
      </c>
      <c r="F34" s="30" t="s">
        <v>429</v>
      </c>
      <c r="G34" s="124">
        <v>157</v>
      </c>
    </row>
    <row r="35" spans="1:7" ht="24.6" thickBot="1">
      <c r="A35" s="189" t="s">
        <v>772</v>
      </c>
      <c r="B35" s="33">
        <v>901</v>
      </c>
      <c r="C35" s="30" t="s">
        <v>403</v>
      </c>
      <c r="D35" s="30" t="s">
        <v>399</v>
      </c>
      <c r="E35" s="8" t="s">
        <v>884</v>
      </c>
      <c r="F35" s="30"/>
      <c r="G35" s="124">
        <f>G36</f>
        <v>0</v>
      </c>
    </row>
    <row r="36" spans="1:7" ht="15" thickBot="1">
      <c r="A36" s="44" t="s">
        <v>415</v>
      </c>
      <c r="B36" s="33">
        <v>901</v>
      </c>
      <c r="C36" s="30" t="s">
        <v>403</v>
      </c>
      <c r="D36" s="30" t="s">
        <v>399</v>
      </c>
      <c r="E36" s="8" t="s">
        <v>884</v>
      </c>
      <c r="F36" s="30" t="s">
        <v>429</v>
      </c>
      <c r="G36" s="124"/>
    </row>
    <row r="37" spans="1:7" ht="24.6" thickBot="1">
      <c r="A37" s="189" t="s">
        <v>773</v>
      </c>
      <c r="B37" s="33">
        <v>901</v>
      </c>
      <c r="C37" s="30" t="s">
        <v>403</v>
      </c>
      <c r="D37" s="30" t="s">
        <v>399</v>
      </c>
      <c r="E37" s="8" t="s">
        <v>884</v>
      </c>
      <c r="F37" s="30" t="s">
        <v>303</v>
      </c>
      <c r="G37" s="124">
        <f>G38</f>
        <v>0</v>
      </c>
    </row>
    <row r="38" spans="1:7" ht="15" thickBot="1">
      <c r="A38" s="44" t="s">
        <v>415</v>
      </c>
      <c r="B38" s="33">
        <v>901</v>
      </c>
      <c r="C38" s="30" t="s">
        <v>403</v>
      </c>
      <c r="D38" s="30" t="s">
        <v>399</v>
      </c>
      <c r="E38" s="8" t="s">
        <v>884</v>
      </c>
      <c r="F38" s="30" t="s">
        <v>429</v>
      </c>
      <c r="G38" s="124"/>
    </row>
    <row r="39" spans="1:7" ht="40.200000000000003" thickBot="1">
      <c r="A39" s="49" t="s">
        <v>961</v>
      </c>
      <c r="B39" s="69">
        <v>901</v>
      </c>
      <c r="C39" s="70" t="s">
        <v>403</v>
      </c>
      <c r="D39" s="70" t="s">
        <v>399</v>
      </c>
      <c r="E39" s="59" t="s">
        <v>32</v>
      </c>
      <c r="F39" s="74"/>
      <c r="G39" s="129">
        <f>G40</f>
        <v>0</v>
      </c>
    </row>
    <row r="40" spans="1:7" ht="66.599999999999994" thickBot="1">
      <c r="A40" s="56" t="s">
        <v>703</v>
      </c>
      <c r="B40" s="37">
        <v>901</v>
      </c>
      <c r="C40" s="38" t="s">
        <v>403</v>
      </c>
      <c r="D40" s="38" t="s">
        <v>399</v>
      </c>
      <c r="E40" s="29" t="s">
        <v>33</v>
      </c>
      <c r="F40" s="30"/>
      <c r="G40" s="123">
        <f>G41</f>
        <v>0</v>
      </c>
    </row>
    <row r="41" spans="1:7" ht="27" thickBot="1">
      <c r="A41" s="436" t="s">
        <v>31</v>
      </c>
      <c r="B41" s="34">
        <v>901</v>
      </c>
      <c r="C41" s="72" t="s">
        <v>403</v>
      </c>
      <c r="D41" s="72" t="s">
        <v>399</v>
      </c>
      <c r="E41" s="30" t="s">
        <v>34</v>
      </c>
      <c r="F41" s="30"/>
      <c r="G41" s="124">
        <f>G42</f>
        <v>0</v>
      </c>
    </row>
    <row r="42" spans="1:7" ht="15" thickBot="1">
      <c r="A42" s="27" t="s">
        <v>415</v>
      </c>
      <c r="B42" s="33">
        <v>901</v>
      </c>
      <c r="C42" s="30" t="s">
        <v>403</v>
      </c>
      <c r="D42" s="30" t="s">
        <v>399</v>
      </c>
      <c r="E42" s="30" t="s">
        <v>34</v>
      </c>
      <c r="F42" s="30" t="s">
        <v>429</v>
      </c>
      <c r="G42" s="124"/>
    </row>
    <row r="43" spans="1:7" ht="53.4" thickBot="1">
      <c r="A43" s="49" t="s">
        <v>968</v>
      </c>
      <c r="B43" s="69">
        <v>901</v>
      </c>
      <c r="C43" s="70" t="s">
        <v>403</v>
      </c>
      <c r="D43" s="70" t="s">
        <v>399</v>
      </c>
      <c r="E43" s="59" t="s">
        <v>57</v>
      </c>
      <c r="F43" s="59"/>
      <c r="G43" s="129">
        <f>G44</f>
        <v>0</v>
      </c>
    </row>
    <row r="44" spans="1:7" ht="27" thickBot="1">
      <c r="A44" s="56" t="s">
        <v>53</v>
      </c>
      <c r="B44" s="37">
        <v>901</v>
      </c>
      <c r="C44" s="38" t="s">
        <v>403</v>
      </c>
      <c r="D44" s="38" t="s">
        <v>399</v>
      </c>
      <c r="E44" s="29" t="s">
        <v>58</v>
      </c>
      <c r="F44" s="30"/>
      <c r="G44" s="123">
        <f>G45+G47+G49</f>
        <v>0</v>
      </c>
    </row>
    <row r="45" spans="1:7" ht="15" thickBot="1">
      <c r="A45" s="53" t="s">
        <v>427</v>
      </c>
      <c r="B45" s="33">
        <v>901</v>
      </c>
      <c r="C45" s="30" t="s">
        <v>403</v>
      </c>
      <c r="D45" s="30" t="s">
        <v>399</v>
      </c>
      <c r="E45" s="30" t="s">
        <v>638</v>
      </c>
      <c r="F45" s="30"/>
      <c r="G45" s="124">
        <f>G46</f>
        <v>0</v>
      </c>
    </row>
    <row r="46" spans="1:7" ht="36.6" thickBot="1">
      <c r="A46" s="27" t="s">
        <v>418</v>
      </c>
      <c r="B46" s="33">
        <v>901</v>
      </c>
      <c r="C46" s="30" t="s">
        <v>403</v>
      </c>
      <c r="D46" s="30" t="s">
        <v>399</v>
      </c>
      <c r="E46" s="30" t="s">
        <v>638</v>
      </c>
      <c r="F46" s="30" t="s">
        <v>324</v>
      </c>
      <c r="G46" s="124"/>
    </row>
    <row r="47" spans="1:7" ht="27" thickBot="1">
      <c r="A47" s="436" t="s">
        <v>428</v>
      </c>
      <c r="B47" s="34">
        <v>901</v>
      </c>
      <c r="C47" s="72" t="s">
        <v>403</v>
      </c>
      <c r="D47" s="72" t="s">
        <v>399</v>
      </c>
      <c r="E47" s="30" t="s">
        <v>59</v>
      </c>
      <c r="F47" s="29"/>
      <c r="G47" s="124">
        <f>G48</f>
        <v>0</v>
      </c>
    </row>
    <row r="48" spans="1:7" ht="15" thickBot="1">
      <c r="A48" s="27" t="s">
        <v>415</v>
      </c>
      <c r="B48" s="33">
        <v>901</v>
      </c>
      <c r="C48" s="30" t="s">
        <v>403</v>
      </c>
      <c r="D48" s="30" t="s">
        <v>399</v>
      </c>
      <c r="E48" s="30" t="s">
        <v>59</v>
      </c>
      <c r="F48" s="30" t="s">
        <v>429</v>
      </c>
      <c r="G48" s="124"/>
    </row>
    <row r="49" spans="1:7" ht="27" thickBot="1">
      <c r="A49" s="436" t="s">
        <v>2</v>
      </c>
      <c r="B49" s="34">
        <v>901</v>
      </c>
      <c r="C49" s="72" t="s">
        <v>403</v>
      </c>
      <c r="D49" s="72" t="s">
        <v>399</v>
      </c>
      <c r="E49" s="30" t="s">
        <v>60</v>
      </c>
      <c r="F49" s="30"/>
      <c r="G49" s="124">
        <f>G50</f>
        <v>0</v>
      </c>
    </row>
    <row r="50" spans="1:7" ht="15" thickBot="1">
      <c r="A50" s="27" t="s">
        <v>415</v>
      </c>
      <c r="B50" s="33">
        <v>901</v>
      </c>
      <c r="C50" s="30" t="s">
        <v>403</v>
      </c>
      <c r="D50" s="30" t="s">
        <v>399</v>
      </c>
      <c r="E50" s="30" t="s">
        <v>60</v>
      </c>
      <c r="F50" s="30" t="s">
        <v>429</v>
      </c>
      <c r="G50" s="124"/>
    </row>
    <row r="51" spans="1:7" ht="53.4" thickBot="1">
      <c r="A51" s="49" t="s">
        <v>970</v>
      </c>
      <c r="B51" s="69">
        <v>901</v>
      </c>
      <c r="C51" s="70" t="s">
        <v>403</v>
      </c>
      <c r="D51" s="70" t="s">
        <v>399</v>
      </c>
      <c r="E51" s="59" t="s">
        <v>61</v>
      </c>
      <c r="F51" s="59"/>
      <c r="G51" s="129">
        <f>G52</f>
        <v>0</v>
      </c>
    </row>
    <row r="52" spans="1:7" ht="27" thickBot="1">
      <c r="A52" s="56" t="s">
        <v>54</v>
      </c>
      <c r="B52" s="37">
        <v>901</v>
      </c>
      <c r="C52" s="38" t="s">
        <v>403</v>
      </c>
      <c r="D52" s="38" t="s">
        <v>399</v>
      </c>
      <c r="E52" s="29" t="s">
        <v>62</v>
      </c>
      <c r="F52" s="29"/>
      <c r="G52" s="123">
        <f>G53</f>
        <v>0</v>
      </c>
    </row>
    <row r="53" spans="1:7" ht="53.4" thickBot="1">
      <c r="A53" s="436" t="s">
        <v>55</v>
      </c>
      <c r="B53" s="34">
        <v>901</v>
      </c>
      <c r="C53" s="72" t="s">
        <v>403</v>
      </c>
      <c r="D53" s="72" t="s">
        <v>399</v>
      </c>
      <c r="E53" s="30" t="s">
        <v>63</v>
      </c>
      <c r="F53" s="30"/>
      <c r="G53" s="124">
        <v>0</v>
      </c>
    </row>
    <row r="54" spans="1:7" ht="15" thickBot="1">
      <c r="A54" s="27" t="s">
        <v>415</v>
      </c>
      <c r="B54" s="33">
        <v>901</v>
      </c>
      <c r="C54" s="30" t="s">
        <v>399</v>
      </c>
      <c r="D54" s="30" t="s">
        <v>399</v>
      </c>
      <c r="E54" s="30" t="s">
        <v>63</v>
      </c>
      <c r="F54" s="30" t="s">
        <v>429</v>
      </c>
      <c r="G54" s="124"/>
    </row>
    <row r="55" spans="1:7" ht="15" thickBot="1">
      <c r="A55" s="39" t="s">
        <v>262</v>
      </c>
      <c r="B55" s="37">
        <v>901</v>
      </c>
      <c r="C55" s="29" t="s">
        <v>403</v>
      </c>
      <c r="D55" s="29" t="s">
        <v>406</v>
      </c>
      <c r="E55" s="30"/>
      <c r="F55" s="30"/>
      <c r="G55" s="123">
        <f>G57+G82+G86+G93+G97</f>
        <v>140558.9</v>
      </c>
    </row>
    <row r="56" spans="1:7" ht="40.200000000000003" thickBot="1">
      <c r="A56" s="49" t="s">
        <v>962</v>
      </c>
      <c r="B56" s="69">
        <v>901</v>
      </c>
      <c r="C56" s="70" t="s">
        <v>403</v>
      </c>
      <c r="D56" s="70" t="s">
        <v>406</v>
      </c>
      <c r="E56" s="59" t="s">
        <v>17</v>
      </c>
      <c r="F56" s="74"/>
      <c r="G56" s="129">
        <f>G57</f>
        <v>136600.6</v>
      </c>
    </row>
    <row r="57" spans="1:7" ht="53.4" thickBot="1">
      <c r="A57" s="56" t="s">
        <v>15</v>
      </c>
      <c r="B57" s="37">
        <v>901</v>
      </c>
      <c r="C57" s="38" t="s">
        <v>403</v>
      </c>
      <c r="D57" s="38" t="s">
        <v>406</v>
      </c>
      <c r="E57" s="29" t="s">
        <v>19</v>
      </c>
      <c r="F57" s="29"/>
      <c r="G57" s="123">
        <f>G58+G61+G64+G67+G69+G73+G78+G80+G71+G76</f>
        <v>136600.6</v>
      </c>
    </row>
    <row r="58" spans="1:7" ht="15" thickBot="1">
      <c r="A58" s="53" t="s">
        <v>427</v>
      </c>
      <c r="B58" s="144">
        <v>901</v>
      </c>
      <c r="C58" s="130" t="s">
        <v>403</v>
      </c>
      <c r="D58" s="130" t="s">
        <v>406</v>
      </c>
      <c r="E58" s="30" t="s">
        <v>18</v>
      </c>
      <c r="F58" s="29"/>
      <c r="G58" s="124">
        <f>G59+G60</f>
        <v>1250</v>
      </c>
    </row>
    <row r="59" spans="1:7" ht="37.200000000000003" thickBot="1">
      <c r="A59" s="5" t="s">
        <v>418</v>
      </c>
      <c r="B59" s="33">
        <v>901</v>
      </c>
      <c r="C59" s="30" t="s">
        <v>403</v>
      </c>
      <c r="D59" s="30" t="s">
        <v>406</v>
      </c>
      <c r="E59" s="30" t="s">
        <v>18</v>
      </c>
      <c r="F59" s="30" t="s">
        <v>324</v>
      </c>
      <c r="G59" s="124">
        <v>1250</v>
      </c>
    </row>
    <row r="60" spans="1:7" ht="15" thickBot="1">
      <c r="A60" s="27" t="s">
        <v>415</v>
      </c>
      <c r="B60" s="33">
        <v>901</v>
      </c>
      <c r="C60" s="30" t="s">
        <v>403</v>
      </c>
      <c r="D60" s="30" t="s">
        <v>406</v>
      </c>
      <c r="E60" s="30" t="s">
        <v>18</v>
      </c>
      <c r="F60" s="30" t="s">
        <v>429</v>
      </c>
      <c r="G60" s="124"/>
    </row>
    <row r="61" spans="1:7" ht="27" thickBot="1">
      <c r="A61" s="436" t="s">
        <v>428</v>
      </c>
      <c r="B61" s="34">
        <v>901</v>
      </c>
      <c r="C61" s="72" t="s">
        <v>403</v>
      </c>
      <c r="D61" s="72" t="s">
        <v>406</v>
      </c>
      <c r="E61" s="30" t="s">
        <v>20</v>
      </c>
      <c r="F61" s="30"/>
      <c r="G61" s="124">
        <f>G62+G63</f>
        <v>7434.7</v>
      </c>
    </row>
    <row r="62" spans="1:7" ht="15" thickBot="1">
      <c r="A62" s="27" t="s">
        <v>415</v>
      </c>
      <c r="B62" s="33">
        <v>901</v>
      </c>
      <c r="C62" s="30" t="s">
        <v>403</v>
      </c>
      <c r="D62" s="30" t="s">
        <v>406</v>
      </c>
      <c r="E62" s="30" t="s">
        <v>20</v>
      </c>
      <c r="F62" s="30" t="s">
        <v>429</v>
      </c>
      <c r="G62" s="124">
        <f>8000-565.3</f>
        <v>7434.7</v>
      </c>
    </row>
    <row r="63" spans="1:7" ht="15" thickBot="1">
      <c r="A63" s="43" t="s">
        <v>416</v>
      </c>
      <c r="B63" s="33">
        <v>901</v>
      </c>
      <c r="C63" s="30" t="s">
        <v>403</v>
      </c>
      <c r="D63" s="30" t="s">
        <v>406</v>
      </c>
      <c r="E63" s="30" t="s">
        <v>20</v>
      </c>
      <c r="F63" s="30" t="s">
        <v>323</v>
      </c>
      <c r="G63" s="124"/>
    </row>
    <row r="64" spans="1:7" ht="27" thickBot="1">
      <c r="A64" s="436" t="s">
        <v>0</v>
      </c>
      <c r="B64" s="34">
        <v>901</v>
      </c>
      <c r="C64" s="72" t="s">
        <v>403</v>
      </c>
      <c r="D64" s="72" t="s">
        <v>406</v>
      </c>
      <c r="E64" s="30" t="s">
        <v>21</v>
      </c>
      <c r="F64" s="29"/>
      <c r="G64" s="124">
        <f>G66+G65</f>
        <v>0</v>
      </c>
    </row>
    <row r="65" spans="1:7" ht="37.200000000000003" thickBot="1">
      <c r="A65" s="5" t="s">
        <v>418</v>
      </c>
      <c r="B65" s="33">
        <v>901</v>
      </c>
      <c r="C65" s="30" t="s">
        <v>403</v>
      </c>
      <c r="D65" s="30" t="s">
        <v>406</v>
      </c>
      <c r="E65" s="30" t="s">
        <v>21</v>
      </c>
      <c r="F65" s="30" t="s">
        <v>324</v>
      </c>
      <c r="G65" s="124"/>
    </row>
    <row r="66" spans="1:7" ht="15" thickBot="1">
      <c r="A66" s="27" t="s">
        <v>415</v>
      </c>
      <c r="B66" s="33">
        <v>901</v>
      </c>
      <c r="C66" s="30" t="s">
        <v>403</v>
      </c>
      <c r="D66" s="30" t="s">
        <v>406</v>
      </c>
      <c r="E66" s="30" t="s">
        <v>21</v>
      </c>
      <c r="F66" s="30" t="s">
        <v>429</v>
      </c>
      <c r="G66" s="124"/>
    </row>
    <row r="67" spans="1:7" ht="40.200000000000003" thickBot="1">
      <c r="A67" s="436" t="s">
        <v>1</v>
      </c>
      <c r="B67" s="34">
        <v>901</v>
      </c>
      <c r="C67" s="72" t="s">
        <v>403</v>
      </c>
      <c r="D67" s="72" t="s">
        <v>406</v>
      </c>
      <c r="E67" s="30" t="s">
        <v>22</v>
      </c>
      <c r="F67" s="29"/>
      <c r="G67" s="124">
        <f>G68</f>
        <v>0</v>
      </c>
    </row>
    <row r="68" spans="1:7" ht="15" thickBot="1">
      <c r="A68" s="27" t="s">
        <v>415</v>
      </c>
      <c r="B68" s="33">
        <v>901</v>
      </c>
      <c r="C68" s="30" t="s">
        <v>403</v>
      </c>
      <c r="D68" s="30" t="s">
        <v>406</v>
      </c>
      <c r="E68" s="30" t="s">
        <v>22</v>
      </c>
      <c r="F68" s="30" t="s">
        <v>429</v>
      </c>
      <c r="G68" s="124"/>
    </row>
    <row r="69" spans="1:7" ht="27" thickBot="1">
      <c r="A69" s="54" t="s">
        <v>2</v>
      </c>
      <c r="B69" s="34">
        <v>901</v>
      </c>
      <c r="C69" s="72" t="s">
        <v>403</v>
      </c>
      <c r="D69" s="72" t="s">
        <v>406</v>
      </c>
      <c r="E69" s="30" t="s">
        <v>23</v>
      </c>
      <c r="F69" s="30"/>
      <c r="G69" s="133">
        <f>G70</f>
        <v>768</v>
      </c>
    </row>
    <row r="70" spans="1:7" ht="15" thickBot="1">
      <c r="A70" s="27" t="s">
        <v>415</v>
      </c>
      <c r="B70" s="33">
        <v>901</v>
      </c>
      <c r="C70" s="30" t="s">
        <v>403</v>
      </c>
      <c r="D70" s="30" t="s">
        <v>406</v>
      </c>
      <c r="E70" s="30" t="s">
        <v>23</v>
      </c>
      <c r="F70" s="30" t="s">
        <v>429</v>
      </c>
      <c r="G70" s="124">
        <v>768</v>
      </c>
    </row>
    <row r="71" spans="1:7" ht="40.200000000000003" thickBot="1">
      <c r="A71" s="54" t="s">
        <v>700</v>
      </c>
      <c r="B71" s="34">
        <v>901</v>
      </c>
      <c r="C71" s="72" t="s">
        <v>403</v>
      </c>
      <c r="D71" s="72" t="s">
        <v>406</v>
      </c>
      <c r="E71" s="30" t="s">
        <v>643</v>
      </c>
      <c r="F71" s="29"/>
      <c r="G71" s="124">
        <f>G72</f>
        <v>0</v>
      </c>
    </row>
    <row r="72" spans="1:7" ht="15" thickBot="1">
      <c r="A72" s="27" t="s">
        <v>415</v>
      </c>
      <c r="B72" s="33">
        <v>901</v>
      </c>
      <c r="C72" s="30" t="s">
        <v>403</v>
      </c>
      <c r="D72" s="30" t="s">
        <v>406</v>
      </c>
      <c r="E72" s="30" t="s">
        <v>643</v>
      </c>
      <c r="F72" s="30" t="s">
        <v>429</v>
      </c>
      <c r="G72" s="124"/>
    </row>
    <row r="73" spans="1:7" ht="119.4" thickBot="1">
      <c r="A73" s="436" t="s">
        <v>16</v>
      </c>
      <c r="B73" s="34">
        <v>901</v>
      </c>
      <c r="C73" s="72" t="s">
        <v>403</v>
      </c>
      <c r="D73" s="72" t="s">
        <v>406</v>
      </c>
      <c r="E73" s="30" t="s">
        <v>24</v>
      </c>
      <c r="F73" s="30" t="s">
        <v>303</v>
      </c>
      <c r="G73" s="124">
        <f>G74+G75</f>
        <v>127147.9</v>
      </c>
    </row>
    <row r="74" spans="1:7" ht="36.6" thickBot="1">
      <c r="A74" s="27" t="s">
        <v>418</v>
      </c>
      <c r="B74" s="33">
        <v>901</v>
      </c>
      <c r="C74" s="30" t="s">
        <v>403</v>
      </c>
      <c r="D74" s="30" t="s">
        <v>406</v>
      </c>
      <c r="E74" s="30" t="s">
        <v>24</v>
      </c>
      <c r="F74" s="30" t="s">
        <v>324</v>
      </c>
      <c r="G74" s="124">
        <v>125383.9</v>
      </c>
    </row>
    <row r="75" spans="1:7" ht="15" thickBot="1">
      <c r="A75" s="27" t="s">
        <v>415</v>
      </c>
      <c r="B75" s="33">
        <v>901</v>
      </c>
      <c r="C75" s="30" t="s">
        <v>403</v>
      </c>
      <c r="D75" s="30" t="s">
        <v>406</v>
      </c>
      <c r="E75" s="30" t="s">
        <v>24</v>
      </c>
      <c r="F75" s="30" t="s">
        <v>429</v>
      </c>
      <c r="G75" s="124">
        <v>1764</v>
      </c>
    </row>
    <row r="76" spans="1:7" s="18" customFormat="1" ht="53.4" thickBot="1">
      <c r="A76" s="88" t="s">
        <v>701</v>
      </c>
      <c r="B76" s="84">
        <v>901</v>
      </c>
      <c r="C76" s="85" t="s">
        <v>403</v>
      </c>
      <c r="D76" s="85" t="s">
        <v>406</v>
      </c>
      <c r="E76" s="46" t="s">
        <v>886</v>
      </c>
      <c r="F76" s="46"/>
      <c r="G76" s="124">
        <f>G77</f>
        <v>0</v>
      </c>
    </row>
    <row r="77" spans="1:7" s="18" customFormat="1" ht="36.6" thickBot="1">
      <c r="A77" s="44" t="s">
        <v>418</v>
      </c>
      <c r="B77" s="45">
        <v>901</v>
      </c>
      <c r="C77" s="46" t="s">
        <v>403</v>
      </c>
      <c r="D77" s="46" t="s">
        <v>406</v>
      </c>
      <c r="E77" s="46" t="s">
        <v>303</v>
      </c>
      <c r="F77" s="46" t="s">
        <v>324</v>
      </c>
      <c r="G77" s="124"/>
    </row>
    <row r="78" spans="1:7" ht="24.6" thickBot="1">
      <c r="A78" s="189" t="s">
        <v>772</v>
      </c>
      <c r="B78" s="33">
        <v>901</v>
      </c>
      <c r="C78" s="30" t="s">
        <v>403</v>
      </c>
      <c r="D78" s="30" t="s">
        <v>406</v>
      </c>
      <c r="E78" s="30" t="s">
        <v>774</v>
      </c>
      <c r="F78" s="30"/>
      <c r="G78" s="124">
        <f>G79</f>
        <v>0</v>
      </c>
    </row>
    <row r="79" spans="1:7" ht="15" thickBot="1">
      <c r="A79" s="44" t="s">
        <v>415</v>
      </c>
      <c r="B79" s="33">
        <v>901</v>
      </c>
      <c r="C79" s="30" t="s">
        <v>403</v>
      </c>
      <c r="D79" s="30" t="s">
        <v>406</v>
      </c>
      <c r="E79" s="30" t="s">
        <v>774</v>
      </c>
      <c r="F79" s="30" t="s">
        <v>429</v>
      </c>
      <c r="G79" s="124"/>
    </row>
    <row r="80" spans="1:7" ht="24.6" thickBot="1">
      <c r="A80" s="189" t="s">
        <v>773</v>
      </c>
      <c r="B80" s="33">
        <v>901</v>
      </c>
      <c r="C80" s="30" t="s">
        <v>403</v>
      </c>
      <c r="D80" s="30" t="s">
        <v>406</v>
      </c>
      <c r="E80" s="30" t="s">
        <v>774</v>
      </c>
      <c r="F80" s="30" t="s">
        <v>303</v>
      </c>
      <c r="G80" s="124">
        <f>G81</f>
        <v>0</v>
      </c>
    </row>
    <row r="81" spans="1:7" ht="15" thickBot="1">
      <c r="A81" s="44" t="s">
        <v>415</v>
      </c>
      <c r="B81" s="33">
        <v>901</v>
      </c>
      <c r="C81" s="30" t="s">
        <v>403</v>
      </c>
      <c r="D81" s="30" t="s">
        <v>406</v>
      </c>
      <c r="E81" s="30" t="s">
        <v>774</v>
      </c>
      <c r="F81" s="30" t="s">
        <v>429</v>
      </c>
      <c r="G81" s="124"/>
    </row>
    <row r="82" spans="1:7" ht="40.200000000000003" thickBot="1">
      <c r="A82" s="49" t="s">
        <v>961</v>
      </c>
      <c r="B82" s="69">
        <v>901</v>
      </c>
      <c r="C82" s="70" t="s">
        <v>403</v>
      </c>
      <c r="D82" s="70" t="s">
        <v>406</v>
      </c>
      <c r="E82" s="59" t="s">
        <v>32</v>
      </c>
      <c r="F82" s="59"/>
      <c r="G82" s="129">
        <f>G83</f>
        <v>0</v>
      </c>
    </row>
    <row r="83" spans="1:7" ht="66.599999999999994" thickBot="1">
      <c r="A83" s="56" t="s">
        <v>703</v>
      </c>
      <c r="B83" s="37">
        <v>901</v>
      </c>
      <c r="C83" s="38" t="s">
        <v>403</v>
      </c>
      <c r="D83" s="38" t="s">
        <v>406</v>
      </c>
      <c r="E83" s="29" t="s">
        <v>33</v>
      </c>
      <c r="F83" s="29"/>
      <c r="G83" s="123">
        <f>G84</f>
        <v>0</v>
      </c>
    </row>
    <row r="84" spans="1:7" ht="27" thickBot="1">
      <c r="A84" s="436" t="s">
        <v>31</v>
      </c>
      <c r="B84" s="34">
        <v>901</v>
      </c>
      <c r="C84" s="72" t="s">
        <v>403</v>
      </c>
      <c r="D84" s="72" t="s">
        <v>406</v>
      </c>
      <c r="E84" s="30" t="s">
        <v>34</v>
      </c>
      <c r="F84" s="30"/>
      <c r="G84" s="124">
        <f>G85</f>
        <v>0</v>
      </c>
    </row>
    <row r="85" spans="1:7" ht="15" thickBot="1">
      <c r="A85" s="27" t="s">
        <v>415</v>
      </c>
      <c r="B85" s="33">
        <v>901</v>
      </c>
      <c r="C85" s="30" t="s">
        <v>403</v>
      </c>
      <c r="D85" s="30" t="s">
        <v>406</v>
      </c>
      <c r="E85" s="30" t="s">
        <v>34</v>
      </c>
      <c r="F85" s="30" t="s">
        <v>429</v>
      </c>
      <c r="G85" s="124"/>
    </row>
    <row r="86" spans="1:7" ht="53.4" thickBot="1">
      <c r="A86" s="49" t="s">
        <v>968</v>
      </c>
      <c r="B86" s="69">
        <v>901</v>
      </c>
      <c r="C86" s="70" t="s">
        <v>403</v>
      </c>
      <c r="D86" s="70" t="s">
        <v>406</v>
      </c>
      <c r="E86" s="59" t="s">
        <v>57</v>
      </c>
      <c r="F86" s="59"/>
      <c r="G86" s="129">
        <f>G87</f>
        <v>0</v>
      </c>
    </row>
    <row r="87" spans="1:7" ht="27" thickBot="1">
      <c r="A87" s="56" t="s">
        <v>53</v>
      </c>
      <c r="B87" s="37">
        <v>901</v>
      </c>
      <c r="C87" s="38" t="s">
        <v>403</v>
      </c>
      <c r="D87" s="38" t="s">
        <v>406</v>
      </c>
      <c r="E87" s="29" t="s">
        <v>58</v>
      </c>
      <c r="F87" s="30"/>
      <c r="G87" s="123">
        <f>G89+G91+G88</f>
        <v>0</v>
      </c>
    </row>
    <row r="88" spans="1:7" ht="37.200000000000003" thickBot="1">
      <c r="A88" s="5" t="s">
        <v>418</v>
      </c>
      <c r="B88" s="33">
        <v>901</v>
      </c>
      <c r="C88" s="30" t="s">
        <v>403</v>
      </c>
      <c r="D88" s="30" t="s">
        <v>406</v>
      </c>
      <c r="E88" s="30" t="s">
        <v>638</v>
      </c>
      <c r="F88" s="30" t="s">
        <v>324</v>
      </c>
      <c r="G88" s="124"/>
    </row>
    <row r="89" spans="1:7" ht="27" thickBot="1">
      <c r="A89" s="436" t="s">
        <v>428</v>
      </c>
      <c r="B89" s="34">
        <v>901</v>
      </c>
      <c r="C89" s="72" t="s">
        <v>403</v>
      </c>
      <c r="D89" s="72" t="s">
        <v>406</v>
      </c>
      <c r="E89" s="30" t="s">
        <v>59</v>
      </c>
      <c r="F89" s="29"/>
      <c r="G89" s="124">
        <f>G90</f>
        <v>0</v>
      </c>
    </row>
    <row r="90" spans="1:7" ht="15" thickBot="1">
      <c r="A90" s="27" t="s">
        <v>415</v>
      </c>
      <c r="B90" s="33">
        <v>901</v>
      </c>
      <c r="C90" s="30" t="s">
        <v>403</v>
      </c>
      <c r="D90" s="30" t="s">
        <v>406</v>
      </c>
      <c r="E90" s="30" t="s">
        <v>59</v>
      </c>
      <c r="F90" s="30" t="s">
        <v>429</v>
      </c>
      <c r="G90" s="124"/>
    </row>
    <row r="91" spans="1:7" ht="27" thickBot="1">
      <c r="A91" s="436" t="s">
        <v>2</v>
      </c>
      <c r="B91" s="34">
        <v>901</v>
      </c>
      <c r="C91" s="72" t="s">
        <v>403</v>
      </c>
      <c r="D91" s="72" t="s">
        <v>406</v>
      </c>
      <c r="E91" s="30" t="s">
        <v>60</v>
      </c>
      <c r="F91" s="30"/>
      <c r="G91" s="124">
        <f>G92</f>
        <v>0</v>
      </c>
    </row>
    <row r="92" spans="1:7" ht="15" thickBot="1">
      <c r="A92" s="27" t="s">
        <v>415</v>
      </c>
      <c r="B92" s="33">
        <v>901</v>
      </c>
      <c r="C92" s="30" t="s">
        <v>403</v>
      </c>
      <c r="D92" s="30" t="s">
        <v>406</v>
      </c>
      <c r="E92" s="30" t="s">
        <v>60</v>
      </c>
      <c r="F92" s="30" t="s">
        <v>429</v>
      </c>
      <c r="G92" s="124"/>
    </row>
    <row r="93" spans="1:7" ht="53.4" thickBot="1">
      <c r="A93" s="49" t="s">
        <v>971</v>
      </c>
      <c r="B93" s="69">
        <v>901</v>
      </c>
      <c r="C93" s="70" t="s">
        <v>403</v>
      </c>
      <c r="D93" s="70" t="s">
        <v>406</v>
      </c>
      <c r="E93" s="59" t="s">
        <v>61</v>
      </c>
      <c r="F93" s="59"/>
      <c r="G93" s="129">
        <f>G94</f>
        <v>0</v>
      </c>
    </row>
    <row r="94" spans="1:7" ht="27" thickBot="1">
      <c r="A94" s="56" t="s">
        <v>54</v>
      </c>
      <c r="B94" s="37">
        <v>901</v>
      </c>
      <c r="C94" s="38" t="s">
        <v>403</v>
      </c>
      <c r="D94" s="38" t="s">
        <v>406</v>
      </c>
      <c r="E94" s="29" t="s">
        <v>62</v>
      </c>
      <c r="F94" s="29"/>
      <c r="G94" s="123">
        <f>G95</f>
        <v>0</v>
      </c>
    </row>
    <row r="95" spans="1:7" ht="53.4" thickBot="1">
      <c r="A95" s="436" t="s">
        <v>55</v>
      </c>
      <c r="B95" s="34">
        <v>901</v>
      </c>
      <c r="C95" s="72" t="s">
        <v>403</v>
      </c>
      <c r="D95" s="72" t="s">
        <v>406</v>
      </c>
      <c r="E95" s="30" t="s">
        <v>63</v>
      </c>
      <c r="F95" s="30"/>
      <c r="G95" s="124">
        <f>G96</f>
        <v>0</v>
      </c>
    </row>
    <row r="96" spans="1:7" ht="15" thickBot="1">
      <c r="A96" s="27" t="s">
        <v>415</v>
      </c>
      <c r="B96" s="33">
        <v>901</v>
      </c>
      <c r="C96" s="30" t="s">
        <v>403</v>
      </c>
      <c r="D96" s="30" t="s">
        <v>406</v>
      </c>
      <c r="E96" s="30" t="s">
        <v>63</v>
      </c>
      <c r="F96" s="30" t="s">
        <v>429</v>
      </c>
      <c r="G96" s="124"/>
    </row>
    <row r="97" spans="1:7" ht="54" thickBot="1">
      <c r="A97" s="61" t="s">
        <v>972</v>
      </c>
      <c r="B97" s="145">
        <v>901</v>
      </c>
      <c r="C97" s="132" t="s">
        <v>403</v>
      </c>
      <c r="D97" s="132" t="s">
        <v>406</v>
      </c>
      <c r="E97" s="59" t="s">
        <v>64</v>
      </c>
      <c r="F97" s="74"/>
      <c r="G97" s="129">
        <f>G98</f>
        <v>3958.3</v>
      </c>
    </row>
    <row r="98" spans="1:7" ht="40.200000000000003" thickBot="1">
      <c r="A98" s="56" t="s">
        <v>56</v>
      </c>
      <c r="B98" s="37">
        <v>901</v>
      </c>
      <c r="C98" s="38" t="s">
        <v>403</v>
      </c>
      <c r="D98" s="38" t="s">
        <v>406</v>
      </c>
      <c r="E98" s="126" t="s">
        <v>65</v>
      </c>
      <c r="F98" s="29"/>
      <c r="G98" s="123">
        <f>G106+G100+G102+G104+G108+G99+G110+G112</f>
        <v>3958.3</v>
      </c>
    </row>
    <row r="99" spans="1:7" ht="15" thickBot="1">
      <c r="A99" s="27" t="s">
        <v>415</v>
      </c>
      <c r="B99" s="34">
        <v>901</v>
      </c>
      <c r="C99" s="72" t="s">
        <v>403</v>
      </c>
      <c r="D99" s="72" t="s">
        <v>406</v>
      </c>
      <c r="E99" s="30" t="s">
        <v>66</v>
      </c>
      <c r="F99" s="30" t="s">
        <v>429</v>
      </c>
      <c r="G99" s="124">
        <v>300</v>
      </c>
    </row>
    <row r="100" spans="1:7" ht="36.6" thickBot="1">
      <c r="A100" s="197" t="s">
        <v>735</v>
      </c>
      <c r="B100" s="34">
        <v>901</v>
      </c>
      <c r="C100" s="72" t="s">
        <v>403</v>
      </c>
      <c r="D100" s="72" t="s">
        <v>406</v>
      </c>
      <c r="E100" s="30" t="s">
        <v>628</v>
      </c>
      <c r="F100" s="29"/>
      <c r="G100" s="124">
        <f>G101</f>
        <v>729.3</v>
      </c>
    </row>
    <row r="101" spans="1:7" ht="15" thickBot="1">
      <c r="A101" s="27" t="s">
        <v>415</v>
      </c>
      <c r="B101" s="33">
        <v>901</v>
      </c>
      <c r="C101" s="30" t="s">
        <v>403</v>
      </c>
      <c r="D101" s="30" t="s">
        <v>406</v>
      </c>
      <c r="E101" s="30" t="s">
        <v>628</v>
      </c>
      <c r="F101" s="30" t="s">
        <v>429</v>
      </c>
      <c r="G101" s="124">
        <v>729.3</v>
      </c>
    </row>
    <row r="102" spans="1:7" ht="48.6" thickBot="1">
      <c r="A102" s="197" t="s">
        <v>736</v>
      </c>
      <c r="B102" s="34">
        <v>901</v>
      </c>
      <c r="C102" s="72" t="s">
        <v>403</v>
      </c>
      <c r="D102" s="72" t="s">
        <v>406</v>
      </c>
      <c r="E102" s="30" t="s">
        <v>628</v>
      </c>
      <c r="F102" s="29"/>
      <c r="G102" s="124">
        <f>G103</f>
        <v>38.4</v>
      </c>
    </row>
    <row r="103" spans="1:7" ht="15" thickBot="1">
      <c r="A103" s="27" t="s">
        <v>415</v>
      </c>
      <c r="B103" s="33">
        <v>901</v>
      </c>
      <c r="C103" s="30" t="s">
        <v>403</v>
      </c>
      <c r="D103" s="30" t="s">
        <v>406</v>
      </c>
      <c r="E103" s="30" t="s">
        <v>628</v>
      </c>
      <c r="F103" s="30" t="s">
        <v>429</v>
      </c>
      <c r="G103" s="124">
        <v>38.4</v>
      </c>
    </row>
    <row r="104" spans="1:7" ht="15" thickBot="1">
      <c r="A104" s="166" t="s">
        <v>740</v>
      </c>
      <c r="B104" s="33">
        <v>901</v>
      </c>
      <c r="C104" s="30" t="s">
        <v>403</v>
      </c>
      <c r="D104" s="30" t="s">
        <v>406</v>
      </c>
      <c r="E104" s="30" t="s">
        <v>632</v>
      </c>
      <c r="F104" s="30"/>
      <c r="G104" s="124">
        <f>G105</f>
        <v>12.9</v>
      </c>
    </row>
    <row r="105" spans="1:7" ht="15" thickBot="1">
      <c r="A105" s="27" t="s">
        <v>415</v>
      </c>
      <c r="B105" s="33">
        <v>901</v>
      </c>
      <c r="C105" s="30" t="s">
        <v>403</v>
      </c>
      <c r="D105" s="30" t="s">
        <v>406</v>
      </c>
      <c r="E105" s="30" t="s">
        <v>632</v>
      </c>
      <c r="F105" s="30" t="s">
        <v>429</v>
      </c>
      <c r="G105" s="124">
        <v>12.9</v>
      </c>
    </row>
    <row r="106" spans="1:7" ht="36.6" thickBot="1">
      <c r="A106" s="166" t="s">
        <v>737</v>
      </c>
      <c r="B106" s="34">
        <v>901</v>
      </c>
      <c r="C106" s="72" t="s">
        <v>403</v>
      </c>
      <c r="D106" s="72" t="s">
        <v>406</v>
      </c>
      <c r="E106" s="30" t="s">
        <v>629</v>
      </c>
      <c r="F106" s="29"/>
      <c r="G106" s="124">
        <f>G107</f>
        <v>220.1</v>
      </c>
    </row>
    <row r="107" spans="1:7" ht="15" thickBot="1">
      <c r="A107" s="27" t="s">
        <v>415</v>
      </c>
      <c r="B107" s="33">
        <v>901</v>
      </c>
      <c r="C107" s="30" t="s">
        <v>403</v>
      </c>
      <c r="D107" s="30" t="s">
        <v>406</v>
      </c>
      <c r="E107" s="30" t="s">
        <v>629</v>
      </c>
      <c r="F107" s="30" t="s">
        <v>429</v>
      </c>
      <c r="G107" s="124">
        <v>220.1</v>
      </c>
    </row>
    <row r="108" spans="1:7" ht="36.6" thickBot="1">
      <c r="A108" s="166" t="s">
        <v>738</v>
      </c>
      <c r="B108" s="34">
        <v>901</v>
      </c>
      <c r="C108" s="72" t="s">
        <v>403</v>
      </c>
      <c r="D108" s="72" t="s">
        <v>406</v>
      </c>
      <c r="E108" s="30" t="s">
        <v>629</v>
      </c>
      <c r="F108" s="29"/>
      <c r="G108" s="124">
        <f>G109</f>
        <v>11.6</v>
      </c>
    </row>
    <row r="109" spans="1:7" ht="15" thickBot="1">
      <c r="A109" s="27" t="s">
        <v>415</v>
      </c>
      <c r="B109" s="33">
        <v>901</v>
      </c>
      <c r="C109" s="30" t="s">
        <v>403</v>
      </c>
      <c r="D109" s="30" t="s">
        <v>406</v>
      </c>
      <c r="E109" s="30" t="s">
        <v>629</v>
      </c>
      <c r="F109" s="30" t="s">
        <v>429</v>
      </c>
      <c r="G109" s="124">
        <v>11.6</v>
      </c>
    </row>
    <row r="110" spans="1:7" ht="36.6" thickBot="1">
      <c r="A110" s="263" t="s">
        <v>741</v>
      </c>
      <c r="B110" s="34">
        <v>901</v>
      </c>
      <c r="C110" s="72" t="s">
        <v>403</v>
      </c>
      <c r="D110" s="72" t="s">
        <v>406</v>
      </c>
      <c r="E110" s="30" t="s">
        <v>658</v>
      </c>
      <c r="F110" s="29"/>
      <c r="G110" s="124">
        <f>G111</f>
        <v>2513.6999999999998</v>
      </c>
    </row>
    <row r="111" spans="1:7" ht="15" thickBot="1">
      <c r="A111" s="27" t="s">
        <v>415</v>
      </c>
      <c r="B111" s="33">
        <v>901</v>
      </c>
      <c r="C111" s="30" t="s">
        <v>403</v>
      </c>
      <c r="D111" s="30" t="s">
        <v>406</v>
      </c>
      <c r="E111" s="30" t="s">
        <v>658</v>
      </c>
      <c r="F111" s="30" t="s">
        <v>429</v>
      </c>
      <c r="G111" s="124">
        <v>2513.6999999999998</v>
      </c>
    </row>
    <row r="112" spans="1:7" ht="48.6" thickBot="1">
      <c r="A112" s="263" t="s">
        <v>742</v>
      </c>
      <c r="B112" s="34">
        <v>901</v>
      </c>
      <c r="C112" s="72" t="s">
        <v>403</v>
      </c>
      <c r="D112" s="72" t="s">
        <v>406</v>
      </c>
      <c r="E112" s="30" t="s">
        <v>658</v>
      </c>
      <c r="F112" s="29"/>
      <c r="G112" s="124">
        <f>G113</f>
        <v>132.30000000000001</v>
      </c>
    </row>
    <row r="113" spans="1:7" ht="15" thickBot="1">
      <c r="A113" s="27" t="s">
        <v>415</v>
      </c>
      <c r="B113" s="33">
        <v>901</v>
      </c>
      <c r="C113" s="30" t="s">
        <v>403</v>
      </c>
      <c r="D113" s="30" t="s">
        <v>406</v>
      </c>
      <c r="E113" s="30" t="s">
        <v>658</v>
      </c>
      <c r="F113" s="30" t="s">
        <v>429</v>
      </c>
      <c r="G113" s="124">
        <v>132.30000000000001</v>
      </c>
    </row>
    <row r="114" spans="1:7" s="91" customFormat="1" ht="15" thickBot="1">
      <c r="A114" s="172" t="s">
        <v>165</v>
      </c>
      <c r="B114" s="36">
        <v>901</v>
      </c>
      <c r="C114" s="29" t="s">
        <v>403</v>
      </c>
      <c r="D114" s="29" t="s">
        <v>400</v>
      </c>
      <c r="E114" s="29"/>
      <c r="F114" s="29"/>
      <c r="G114" s="123">
        <f>G115+G136+G140+G146</f>
        <v>28120</v>
      </c>
    </row>
    <row r="115" spans="1:7" ht="40.200000000000003" thickBot="1">
      <c r="A115" s="49" t="s">
        <v>963</v>
      </c>
      <c r="B115" s="69">
        <v>901</v>
      </c>
      <c r="C115" s="70" t="s">
        <v>403</v>
      </c>
      <c r="D115" s="70" t="s">
        <v>400</v>
      </c>
      <c r="E115" s="59" t="s">
        <v>25</v>
      </c>
      <c r="F115" s="59"/>
      <c r="G115" s="129">
        <f>G117+G120+G123+G126+G132+G134+G130+G128</f>
        <v>28120</v>
      </c>
    </row>
    <row r="116" spans="1:7" s="18" customFormat="1" ht="40.200000000000003" thickBot="1">
      <c r="A116" s="60" t="s">
        <v>702</v>
      </c>
      <c r="B116" s="305">
        <v>901</v>
      </c>
      <c r="C116" s="306" t="s">
        <v>403</v>
      </c>
      <c r="D116" s="306" t="s">
        <v>400</v>
      </c>
      <c r="E116" s="29" t="s">
        <v>26</v>
      </c>
      <c r="F116" s="126"/>
      <c r="G116" s="137">
        <f>G117+G120+G123+G126+G128+G130+G132+G134</f>
        <v>28120</v>
      </c>
    </row>
    <row r="117" spans="1:7" ht="15" thickBot="1">
      <c r="A117" s="53" t="s">
        <v>427</v>
      </c>
      <c r="B117" s="144">
        <v>901</v>
      </c>
      <c r="C117" s="130" t="s">
        <v>403</v>
      </c>
      <c r="D117" s="130" t="s">
        <v>400</v>
      </c>
      <c r="E117" s="30" t="s">
        <v>27</v>
      </c>
      <c r="F117" s="29"/>
      <c r="G117" s="141">
        <f>G118+G119</f>
        <v>23000</v>
      </c>
    </row>
    <row r="118" spans="1:7" ht="37.200000000000003" thickBot="1">
      <c r="A118" s="5" t="s">
        <v>418</v>
      </c>
      <c r="B118" s="33">
        <v>901</v>
      </c>
      <c r="C118" s="30" t="s">
        <v>403</v>
      </c>
      <c r="D118" s="30" t="s">
        <v>400</v>
      </c>
      <c r="E118" s="30" t="s">
        <v>27</v>
      </c>
      <c r="F118" s="30" t="s">
        <v>324</v>
      </c>
      <c r="G118" s="124">
        <v>23000</v>
      </c>
    </row>
    <row r="119" spans="1:7" ht="15" thickBot="1">
      <c r="A119" s="5" t="s">
        <v>423</v>
      </c>
      <c r="B119" s="33">
        <v>901</v>
      </c>
      <c r="C119" s="30" t="s">
        <v>403</v>
      </c>
      <c r="D119" s="30" t="s">
        <v>400</v>
      </c>
      <c r="E119" s="30" t="s">
        <v>27</v>
      </c>
      <c r="F119" s="30" t="s">
        <v>249</v>
      </c>
      <c r="G119" s="134"/>
    </row>
    <row r="120" spans="1:7" ht="27" thickBot="1">
      <c r="A120" s="436" t="s">
        <v>428</v>
      </c>
      <c r="B120" s="34">
        <v>901</v>
      </c>
      <c r="C120" s="72" t="s">
        <v>403</v>
      </c>
      <c r="D120" s="72" t="s">
        <v>400</v>
      </c>
      <c r="E120" s="30" t="s">
        <v>28</v>
      </c>
      <c r="F120" s="30"/>
      <c r="G120" s="124">
        <f>G121+G122</f>
        <v>2000</v>
      </c>
    </row>
    <row r="121" spans="1:7" ht="15" thickBot="1">
      <c r="A121" s="27" t="s">
        <v>415</v>
      </c>
      <c r="B121" s="33">
        <v>901</v>
      </c>
      <c r="C121" s="30" t="s">
        <v>403</v>
      </c>
      <c r="D121" s="72" t="s">
        <v>400</v>
      </c>
      <c r="E121" s="30" t="s">
        <v>28</v>
      </c>
      <c r="F121" s="30" t="s">
        <v>429</v>
      </c>
      <c r="G121" s="124">
        <v>2000</v>
      </c>
    </row>
    <row r="122" spans="1:7" ht="15" thickBot="1">
      <c r="A122" s="43" t="s">
        <v>416</v>
      </c>
      <c r="B122" s="33">
        <v>901</v>
      </c>
      <c r="C122" s="30" t="s">
        <v>403</v>
      </c>
      <c r="D122" s="30" t="s">
        <v>400</v>
      </c>
      <c r="E122" s="30" t="s">
        <v>28</v>
      </c>
      <c r="F122" s="30" t="s">
        <v>323</v>
      </c>
      <c r="G122" s="124"/>
    </row>
    <row r="123" spans="1:7" ht="27" thickBot="1">
      <c r="A123" s="436" t="s">
        <v>0</v>
      </c>
      <c r="B123" s="34">
        <v>901</v>
      </c>
      <c r="C123" s="72" t="s">
        <v>403</v>
      </c>
      <c r="D123" s="72" t="s">
        <v>400</v>
      </c>
      <c r="E123" s="30" t="s">
        <v>29</v>
      </c>
      <c r="F123" s="30"/>
      <c r="G123" s="124">
        <f>G124+G125</f>
        <v>0</v>
      </c>
    </row>
    <row r="124" spans="1:7" ht="37.200000000000003" thickBot="1">
      <c r="A124" s="5" t="s">
        <v>418</v>
      </c>
      <c r="B124" s="33">
        <v>901</v>
      </c>
      <c r="C124" s="30" t="s">
        <v>403</v>
      </c>
      <c r="D124" s="30" t="s">
        <v>400</v>
      </c>
      <c r="E124" s="30" t="s">
        <v>29</v>
      </c>
      <c r="F124" s="30" t="s">
        <v>324</v>
      </c>
      <c r="G124" s="124"/>
    </row>
    <row r="125" spans="1:7" ht="15" thickBot="1">
      <c r="A125" s="27" t="s">
        <v>415</v>
      </c>
      <c r="B125" s="33">
        <v>901</v>
      </c>
      <c r="C125" s="30" t="s">
        <v>403</v>
      </c>
      <c r="D125" s="72" t="s">
        <v>400</v>
      </c>
      <c r="E125" s="30" t="s">
        <v>29</v>
      </c>
      <c r="F125" s="30" t="s">
        <v>429</v>
      </c>
      <c r="G125" s="124"/>
    </row>
    <row r="126" spans="1:7" ht="27" thickBot="1">
      <c r="A126" s="54" t="s">
        <v>2</v>
      </c>
      <c r="B126" s="34">
        <v>901</v>
      </c>
      <c r="C126" s="72" t="s">
        <v>403</v>
      </c>
      <c r="D126" s="30" t="s">
        <v>400</v>
      </c>
      <c r="E126" s="30" t="s">
        <v>30</v>
      </c>
      <c r="F126" s="30"/>
      <c r="G126" s="124">
        <f>G127</f>
        <v>120</v>
      </c>
    </row>
    <row r="127" spans="1:7" ht="15" thickBot="1">
      <c r="A127" s="27" t="s">
        <v>415</v>
      </c>
      <c r="B127" s="33">
        <v>901</v>
      </c>
      <c r="C127" s="30" t="s">
        <v>403</v>
      </c>
      <c r="D127" s="72" t="s">
        <v>400</v>
      </c>
      <c r="E127" s="30" t="s">
        <v>30</v>
      </c>
      <c r="F127" s="30" t="s">
        <v>429</v>
      </c>
      <c r="G127" s="124">
        <v>120</v>
      </c>
    </row>
    <row r="128" spans="1:7" ht="40.200000000000003" thickBot="1">
      <c r="A128" s="54" t="s">
        <v>700</v>
      </c>
      <c r="B128" s="34">
        <v>901</v>
      </c>
      <c r="C128" s="72" t="s">
        <v>403</v>
      </c>
      <c r="D128" s="30" t="s">
        <v>400</v>
      </c>
      <c r="E128" s="30" t="s">
        <v>644</v>
      </c>
      <c r="F128" s="30"/>
      <c r="G128" s="124">
        <f>G129</f>
        <v>0</v>
      </c>
    </row>
    <row r="129" spans="1:7" ht="15" thickBot="1">
      <c r="A129" s="27" t="s">
        <v>415</v>
      </c>
      <c r="B129" s="33">
        <v>901</v>
      </c>
      <c r="C129" s="30" t="s">
        <v>403</v>
      </c>
      <c r="D129" s="72" t="s">
        <v>400</v>
      </c>
      <c r="E129" s="30" t="s">
        <v>644</v>
      </c>
      <c r="F129" s="30" t="s">
        <v>429</v>
      </c>
      <c r="G129" s="124"/>
    </row>
    <row r="130" spans="1:7" ht="24.6" thickBot="1">
      <c r="A130" s="27" t="s">
        <v>631</v>
      </c>
      <c r="B130" s="34">
        <v>901</v>
      </c>
      <c r="C130" s="72" t="s">
        <v>403</v>
      </c>
      <c r="D130" s="30" t="s">
        <v>400</v>
      </c>
      <c r="E130" s="30" t="s">
        <v>630</v>
      </c>
      <c r="F130" s="30"/>
      <c r="G130" s="124">
        <f>G131</f>
        <v>0</v>
      </c>
    </row>
    <row r="131" spans="1:7" ht="15" thickBot="1">
      <c r="A131" s="27" t="s">
        <v>415</v>
      </c>
      <c r="B131" s="33">
        <v>901</v>
      </c>
      <c r="C131" s="30" t="s">
        <v>403</v>
      </c>
      <c r="D131" s="72" t="s">
        <v>400</v>
      </c>
      <c r="E131" s="30" t="s">
        <v>630</v>
      </c>
      <c r="F131" s="30" t="s">
        <v>429</v>
      </c>
      <c r="G131" s="124"/>
    </row>
    <row r="132" spans="1:7" ht="37.200000000000003" thickBot="1">
      <c r="A132" s="48" t="s">
        <v>808</v>
      </c>
      <c r="B132" s="33">
        <v>901</v>
      </c>
      <c r="C132" s="30" t="s">
        <v>403</v>
      </c>
      <c r="D132" s="30" t="s">
        <v>400</v>
      </c>
      <c r="E132" s="8" t="s">
        <v>582</v>
      </c>
      <c r="F132" s="8"/>
      <c r="G132" s="21">
        <f>G133</f>
        <v>0</v>
      </c>
    </row>
    <row r="133" spans="1:7" ht="37.200000000000003" thickBot="1">
      <c r="A133" s="5" t="s">
        <v>418</v>
      </c>
      <c r="B133" s="33">
        <v>901</v>
      </c>
      <c r="C133" s="30" t="s">
        <v>403</v>
      </c>
      <c r="D133" s="30" t="s">
        <v>400</v>
      </c>
      <c r="E133" s="8" t="s">
        <v>582</v>
      </c>
      <c r="F133" s="8" t="s">
        <v>324</v>
      </c>
      <c r="G133" s="21"/>
    </row>
    <row r="134" spans="1:7" ht="84.6" thickBot="1">
      <c r="A134" s="27" t="s">
        <v>813</v>
      </c>
      <c r="B134" s="33">
        <v>901</v>
      </c>
      <c r="C134" s="30" t="s">
        <v>403</v>
      </c>
      <c r="D134" s="30" t="s">
        <v>400</v>
      </c>
      <c r="E134" s="8" t="s">
        <v>604</v>
      </c>
      <c r="F134" s="8"/>
      <c r="G134" s="21">
        <f>G135</f>
        <v>3000</v>
      </c>
    </row>
    <row r="135" spans="1:7" ht="36.6" thickBot="1">
      <c r="A135" s="27" t="s">
        <v>418</v>
      </c>
      <c r="B135" s="33">
        <v>901</v>
      </c>
      <c r="C135" s="30" t="s">
        <v>403</v>
      </c>
      <c r="D135" s="30" t="s">
        <v>400</v>
      </c>
      <c r="E135" s="8" t="s">
        <v>604</v>
      </c>
      <c r="F135" s="8" t="s">
        <v>324</v>
      </c>
      <c r="G135" s="21">
        <v>3000</v>
      </c>
    </row>
    <row r="136" spans="1:7" ht="40.200000000000003" thickBot="1">
      <c r="A136" s="49" t="s">
        <v>964</v>
      </c>
      <c r="B136" s="69">
        <v>901</v>
      </c>
      <c r="C136" s="70" t="s">
        <v>403</v>
      </c>
      <c r="D136" s="70" t="s">
        <v>400</v>
      </c>
      <c r="E136" s="59" t="s">
        <v>32</v>
      </c>
      <c r="F136" s="59"/>
      <c r="G136" s="129">
        <f>G137</f>
        <v>0</v>
      </c>
    </row>
    <row r="137" spans="1:7" ht="66.599999999999994" thickBot="1">
      <c r="A137" s="56" t="s">
        <v>703</v>
      </c>
      <c r="B137" s="37">
        <v>901</v>
      </c>
      <c r="C137" s="38" t="s">
        <v>403</v>
      </c>
      <c r="D137" s="38" t="s">
        <v>400</v>
      </c>
      <c r="E137" s="29" t="s">
        <v>33</v>
      </c>
      <c r="F137" s="29"/>
      <c r="G137" s="123">
        <f>G138</f>
        <v>0</v>
      </c>
    </row>
    <row r="138" spans="1:7" ht="27" thickBot="1">
      <c r="A138" s="436" t="s">
        <v>31</v>
      </c>
      <c r="B138" s="34">
        <v>901</v>
      </c>
      <c r="C138" s="72" t="s">
        <v>403</v>
      </c>
      <c r="D138" s="72" t="s">
        <v>400</v>
      </c>
      <c r="E138" s="30" t="s">
        <v>34</v>
      </c>
      <c r="F138" s="30"/>
      <c r="G138" s="124">
        <f>G139</f>
        <v>0</v>
      </c>
    </row>
    <row r="139" spans="1:7" ht="15" thickBot="1">
      <c r="A139" s="27" t="s">
        <v>415</v>
      </c>
      <c r="B139" s="33">
        <v>901</v>
      </c>
      <c r="C139" s="30" t="s">
        <v>403</v>
      </c>
      <c r="D139" s="30" t="s">
        <v>400</v>
      </c>
      <c r="E139" s="30" t="s">
        <v>34</v>
      </c>
      <c r="F139" s="30" t="s">
        <v>429</v>
      </c>
      <c r="G139" s="124"/>
    </row>
    <row r="140" spans="1:7" ht="53.4" thickBot="1">
      <c r="A140" s="49" t="s">
        <v>968</v>
      </c>
      <c r="B140" s="69">
        <v>901</v>
      </c>
      <c r="C140" s="70" t="s">
        <v>403</v>
      </c>
      <c r="D140" s="70" t="s">
        <v>400</v>
      </c>
      <c r="E140" s="59" t="s">
        <v>57</v>
      </c>
      <c r="F140" s="59"/>
      <c r="G140" s="129">
        <f>G141</f>
        <v>0</v>
      </c>
    </row>
    <row r="141" spans="1:7" ht="27" thickBot="1">
      <c r="A141" s="56" t="s">
        <v>53</v>
      </c>
      <c r="B141" s="37">
        <v>901</v>
      </c>
      <c r="C141" s="38" t="s">
        <v>403</v>
      </c>
      <c r="D141" s="38" t="s">
        <v>400</v>
      </c>
      <c r="E141" s="29" t="s">
        <v>58</v>
      </c>
      <c r="F141" s="30"/>
      <c r="G141" s="123">
        <f>G142+G144</f>
        <v>0</v>
      </c>
    </row>
    <row r="142" spans="1:7" ht="27" thickBot="1">
      <c r="A142" s="436" t="s">
        <v>428</v>
      </c>
      <c r="B142" s="34">
        <v>901</v>
      </c>
      <c r="C142" s="72" t="s">
        <v>403</v>
      </c>
      <c r="D142" s="72" t="s">
        <v>400</v>
      </c>
      <c r="E142" s="30" t="s">
        <v>59</v>
      </c>
      <c r="F142" s="29"/>
      <c r="G142" s="124">
        <f>G143</f>
        <v>0</v>
      </c>
    </row>
    <row r="143" spans="1:7" ht="15" thickBot="1">
      <c r="A143" s="27" t="s">
        <v>415</v>
      </c>
      <c r="B143" s="33">
        <v>901</v>
      </c>
      <c r="C143" s="30" t="s">
        <v>403</v>
      </c>
      <c r="D143" s="30" t="s">
        <v>400</v>
      </c>
      <c r="E143" s="30" t="s">
        <v>59</v>
      </c>
      <c r="F143" s="30" t="s">
        <v>429</v>
      </c>
      <c r="G143" s="124"/>
    </row>
    <row r="144" spans="1:7" ht="27" thickBot="1">
      <c r="A144" s="436" t="s">
        <v>2</v>
      </c>
      <c r="B144" s="34">
        <v>901</v>
      </c>
      <c r="C144" s="72" t="s">
        <v>403</v>
      </c>
      <c r="D144" s="72" t="s">
        <v>400</v>
      </c>
      <c r="E144" s="30" t="s">
        <v>60</v>
      </c>
      <c r="F144" s="30"/>
      <c r="G144" s="124">
        <f>G145</f>
        <v>0</v>
      </c>
    </row>
    <row r="145" spans="1:7" ht="15" thickBot="1">
      <c r="A145" s="27" t="s">
        <v>415</v>
      </c>
      <c r="B145" s="33">
        <v>901</v>
      </c>
      <c r="C145" s="30" t="s">
        <v>403</v>
      </c>
      <c r="D145" s="30" t="s">
        <v>400</v>
      </c>
      <c r="E145" s="30" t="s">
        <v>60</v>
      </c>
      <c r="F145" s="30" t="s">
        <v>429</v>
      </c>
      <c r="G145" s="124"/>
    </row>
    <row r="146" spans="1:7" ht="53.4" thickBot="1">
      <c r="A146" s="49" t="s">
        <v>970</v>
      </c>
      <c r="B146" s="69">
        <v>901</v>
      </c>
      <c r="C146" s="70" t="s">
        <v>403</v>
      </c>
      <c r="D146" s="70" t="s">
        <v>400</v>
      </c>
      <c r="E146" s="59" t="s">
        <v>61</v>
      </c>
      <c r="F146" s="59"/>
      <c r="G146" s="129">
        <f>G147</f>
        <v>0</v>
      </c>
    </row>
    <row r="147" spans="1:7" ht="27" thickBot="1">
      <c r="A147" s="56" t="s">
        <v>54</v>
      </c>
      <c r="B147" s="37">
        <v>901</v>
      </c>
      <c r="C147" s="38" t="s">
        <v>403</v>
      </c>
      <c r="D147" s="38" t="s">
        <v>400</v>
      </c>
      <c r="E147" s="29" t="s">
        <v>62</v>
      </c>
      <c r="F147" s="29"/>
      <c r="G147" s="123">
        <f>G148</f>
        <v>0</v>
      </c>
    </row>
    <row r="148" spans="1:7" ht="53.4" thickBot="1">
      <c r="A148" s="436" t="s">
        <v>55</v>
      </c>
      <c r="B148" s="34">
        <v>901</v>
      </c>
      <c r="C148" s="72" t="s">
        <v>403</v>
      </c>
      <c r="D148" s="72" t="s">
        <v>400</v>
      </c>
      <c r="E148" s="30" t="s">
        <v>63</v>
      </c>
      <c r="F148" s="30"/>
      <c r="G148" s="124">
        <f>G149</f>
        <v>0</v>
      </c>
    </row>
    <row r="149" spans="1:7" ht="15" thickBot="1">
      <c r="A149" s="27" t="s">
        <v>415</v>
      </c>
      <c r="B149" s="33">
        <v>901</v>
      </c>
      <c r="C149" s="30" t="s">
        <v>403</v>
      </c>
      <c r="D149" s="30" t="s">
        <v>400</v>
      </c>
      <c r="E149" s="30" t="s">
        <v>63</v>
      </c>
      <c r="F149" s="30" t="s">
        <v>429</v>
      </c>
      <c r="G149" s="124"/>
    </row>
    <row r="150" spans="1:7" ht="15" thickBot="1">
      <c r="A150" s="39" t="s">
        <v>390</v>
      </c>
      <c r="B150" s="37">
        <v>901</v>
      </c>
      <c r="C150" s="38" t="s">
        <v>403</v>
      </c>
      <c r="D150" s="38" t="s">
        <v>403</v>
      </c>
      <c r="E150" s="38"/>
      <c r="F150" s="38"/>
      <c r="G150" s="123">
        <f>G151</f>
        <v>580</v>
      </c>
    </row>
    <row r="151" spans="1:7" ht="27" thickBot="1">
      <c r="A151" s="49" t="s">
        <v>969</v>
      </c>
      <c r="B151" s="69">
        <v>901</v>
      </c>
      <c r="C151" s="70" t="s">
        <v>403</v>
      </c>
      <c r="D151" s="70" t="s">
        <v>403</v>
      </c>
      <c r="E151" s="59" t="s">
        <v>49</v>
      </c>
      <c r="F151" s="59"/>
      <c r="G151" s="129">
        <f>G152</f>
        <v>580</v>
      </c>
    </row>
    <row r="152" spans="1:7" ht="27" thickBot="1">
      <c r="A152" s="436" t="s">
        <v>48</v>
      </c>
      <c r="B152" s="34">
        <v>901</v>
      </c>
      <c r="C152" s="72" t="s">
        <v>403</v>
      </c>
      <c r="D152" s="72" t="s">
        <v>403</v>
      </c>
      <c r="E152" s="30" t="s">
        <v>52</v>
      </c>
      <c r="F152" s="30"/>
      <c r="G152" s="124">
        <f>G153</f>
        <v>580</v>
      </c>
    </row>
    <row r="153" spans="1:7" ht="37.200000000000003" thickBot="1">
      <c r="A153" s="5" t="s">
        <v>418</v>
      </c>
      <c r="B153" s="33">
        <v>901</v>
      </c>
      <c r="C153" s="30" t="s">
        <v>403</v>
      </c>
      <c r="D153" s="30" t="s">
        <v>403</v>
      </c>
      <c r="E153" s="30" t="s">
        <v>52</v>
      </c>
      <c r="F153" s="30" t="s">
        <v>324</v>
      </c>
      <c r="G153" s="124">
        <v>580</v>
      </c>
    </row>
    <row r="154" spans="1:7" ht="15" thickBot="1">
      <c r="A154" s="39" t="s">
        <v>263</v>
      </c>
      <c r="B154" s="37">
        <v>901</v>
      </c>
      <c r="C154" s="29" t="s">
        <v>403</v>
      </c>
      <c r="D154" s="29" t="s">
        <v>405</v>
      </c>
      <c r="E154" s="29"/>
      <c r="F154" s="29"/>
      <c r="G154" s="123">
        <f>G155+G189+G193+G206+G212+G199</f>
        <v>22733.200000000001</v>
      </c>
    </row>
    <row r="155" spans="1:7" ht="66.599999999999994" thickBot="1">
      <c r="A155" s="49" t="s">
        <v>965</v>
      </c>
      <c r="B155" s="69">
        <v>901</v>
      </c>
      <c r="C155" s="70" t="s">
        <v>403</v>
      </c>
      <c r="D155" s="70" t="s">
        <v>405</v>
      </c>
      <c r="E155" s="59" t="s">
        <v>35</v>
      </c>
      <c r="F155" s="59"/>
      <c r="G155" s="129">
        <f>G156+G173</f>
        <v>22070</v>
      </c>
    </row>
    <row r="156" spans="1:7" ht="53.4" thickBot="1">
      <c r="A156" s="56" t="s">
        <v>704</v>
      </c>
      <c r="B156" s="37">
        <v>901</v>
      </c>
      <c r="C156" s="38" t="s">
        <v>403</v>
      </c>
      <c r="D156" s="38" t="s">
        <v>405</v>
      </c>
      <c r="E156" s="29" t="s">
        <v>36</v>
      </c>
      <c r="F156" s="30"/>
      <c r="G156" s="123">
        <f>G157+G160+G164+G167+G171+G169</f>
        <v>11570</v>
      </c>
    </row>
    <row r="157" spans="1:7" s="18" customFormat="1" ht="15" thickBot="1">
      <c r="A157" s="53" t="s">
        <v>427</v>
      </c>
      <c r="B157" s="144">
        <v>901</v>
      </c>
      <c r="C157" s="130" t="s">
        <v>403</v>
      </c>
      <c r="D157" s="130" t="s">
        <v>405</v>
      </c>
      <c r="E157" s="30" t="s">
        <v>37</v>
      </c>
      <c r="F157" s="30"/>
      <c r="G157" s="124">
        <f>G158+G159</f>
        <v>9000</v>
      </c>
    </row>
    <row r="158" spans="1:7" ht="37.200000000000003" thickBot="1">
      <c r="A158" s="5" t="s">
        <v>418</v>
      </c>
      <c r="B158" s="33">
        <v>901</v>
      </c>
      <c r="C158" s="30" t="s">
        <v>403</v>
      </c>
      <c r="D158" s="30" t="s">
        <v>405</v>
      </c>
      <c r="E158" s="30" t="s">
        <v>37</v>
      </c>
      <c r="F158" s="30" t="s">
        <v>324</v>
      </c>
      <c r="G158" s="133">
        <v>9000</v>
      </c>
    </row>
    <row r="159" spans="1:7" ht="15" thickBot="1">
      <c r="A159" s="5" t="s">
        <v>423</v>
      </c>
      <c r="B159" s="33">
        <v>901</v>
      </c>
      <c r="C159" s="30" t="s">
        <v>403</v>
      </c>
      <c r="D159" s="30" t="s">
        <v>405</v>
      </c>
      <c r="E159" s="30" t="s">
        <v>37</v>
      </c>
      <c r="F159" s="30" t="s">
        <v>249</v>
      </c>
      <c r="G159" s="133"/>
    </row>
    <row r="160" spans="1:7" ht="27" thickBot="1">
      <c r="A160" s="436" t="s">
        <v>428</v>
      </c>
      <c r="B160" s="34">
        <v>901</v>
      </c>
      <c r="C160" s="72" t="s">
        <v>403</v>
      </c>
      <c r="D160" s="72" t="s">
        <v>405</v>
      </c>
      <c r="E160" s="30" t="s">
        <v>38</v>
      </c>
      <c r="F160" s="30"/>
      <c r="G160" s="133">
        <f>G162+G163+G161</f>
        <v>500</v>
      </c>
    </row>
    <row r="161" spans="1:7" ht="37.200000000000003" thickBot="1">
      <c r="A161" s="5" t="s">
        <v>418</v>
      </c>
      <c r="B161" s="45">
        <v>901</v>
      </c>
      <c r="C161" s="46" t="s">
        <v>403</v>
      </c>
      <c r="D161" s="46" t="s">
        <v>405</v>
      </c>
      <c r="E161" s="46" t="s">
        <v>38</v>
      </c>
      <c r="F161" s="30" t="s">
        <v>324</v>
      </c>
      <c r="G161" s="124"/>
    </row>
    <row r="162" spans="1:7" ht="15" thickBot="1">
      <c r="A162" s="44" t="s">
        <v>415</v>
      </c>
      <c r="B162" s="45">
        <v>901</v>
      </c>
      <c r="C162" s="46" t="s">
        <v>403</v>
      </c>
      <c r="D162" s="46" t="s">
        <v>405</v>
      </c>
      <c r="E162" s="46" t="s">
        <v>38</v>
      </c>
      <c r="F162" s="46" t="s">
        <v>429</v>
      </c>
      <c r="G162" s="124">
        <v>500</v>
      </c>
    </row>
    <row r="163" spans="1:7" ht="15" thickBot="1">
      <c r="A163" s="43" t="s">
        <v>416</v>
      </c>
      <c r="B163" s="33">
        <v>901</v>
      </c>
      <c r="C163" s="30" t="s">
        <v>403</v>
      </c>
      <c r="D163" s="30" t="s">
        <v>405</v>
      </c>
      <c r="E163" s="30" t="s">
        <v>38</v>
      </c>
      <c r="F163" s="30" t="s">
        <v>323</v>
      </c>
      <c r="G163" s="124"/>
    </row>
    <row r="164" spans="1:7" ht="27" thickBot="1">
      <c r="A164" s="436" t="s">
        <v>0</v>
      </c>
      <c r="B164" s="34">
        <v>901</v>
      </c>
      <c r="C164" s="72" t="s">
        <v>403</v>
      </c>
      <c r="D164" s="72" t="s">
        <v>405</v>
      </c>
      <c r="E164" s="30" t="s">
        <v>39</v>
      </c>
      <c r="F164" s="30"/>
      <c r="G164" s="124">
        <f>G166+G165</f>
        <v>0</v>
      </c>
    </row>
    <row r="165" spans="1:7" ht="37.200000000000003" thickBot="1">
      <c r="A165" s="5" t="s">
        <v>418</v>
      </c>
      <c r="B165" s="33">
        <v>901</v>
      </c>
      <c r="C165" s="30" t="s">
        <v>403</v>
      </c>
      <c r="D165" s="30" t="s">
        <v>405</v>
      </c>
      <c r="E165" s="30" t="s">
        <v>39</v>
      </c>
      <c r="F165" s="30" t="s">
        <v>324</v>
      </c>
      <c r="G165" s="124"/>
    </row>
    <row r="166" spans="1:7" ht="15" thickBot="1">
      <c r="A166" s="27" t="s">
        <v>415</v>
      </c>
      <c r="B166" s="33">
        <v>901</v>
      </c>
      <c r="C166" s="30" t="s">
        <v>403</v>
      </c>
      <c r="D166" s="30" t="s">
        <v>405</v>
      </c>
      <c r="E166" s="30" t="s">
        <v>39</v>
      </c>
      <c r="F166" s="30" t="s">
        <v>429</v>
      </c>
      <c r="G166" s="124"/>
    </row>
    <row r="167" spans="1:7" ht="27" thickBot="1">
      <c r="A167" s="54" t="s">
        <v>2</v>
      </c>
      <c r="B167" s="34">
        <v>901</v>
      </c>
      <c r="C167" s="72" t="s">
        <v>403</v>
      </c>
      <c r="D167" s="30" t="s">
        <v>405</v>
      </c>
      <c r="E167" s="30" t="s">
        <v>40</v>
      </c>
      <c r="F167" s="30"/>
      <c r="G167" s="124">
        <f>G168</f>
        <v>70</v>
      </c>
    </row>
    <row r="168" spans="1:7" ht="15" thickBot="1">
      <c r="A168" s="27" t="s">
        <v>415</v>
      </c>
      <c r="B168" s="33">
        <v>901</v>
      </c>
      <c r="C168" s="30" t="s">
        <v>403</v>
      </c>
      <c r="D168" s="30" t="s">
        <v>405</v>
      </c>
      <c r="E168" s="30" t="s">
        <v>40</v>
      </c>
      <c r="F168" s="30" t="s">
        <v>429</v>
      </c>
      <c r="G168" s="124">
        <v>70</v>
      </c>
    </row>
    <row r="169" spans="1:7" ht="40.799999999999997" thickBot="1">
      <c r="A169" s="307" t="s">
        <v>700</v>
      </c>
      <c r="B169" s="34">
        <v>901</v>
      </c>
      <c r="C169" s="72" t="s">
        <v>403</v>
      </c>
      <c r="D169" s="30" t="s">
        <v>405</v>
      </c>
      <c r="E169" s="30" t="s">
        <v>645</v>
      </c>
      <c r="F169" s="30"/>
      <c r="G169" s="124">
        <f>G170</f>
        <v>0</v>
      </c>
    </row>
    <row r="170" spans="1:7" ht="15" thickBot="1">
      <c r="A170" s="27" t="s">
        <v>415</v>
      </c>
      <c r="B170" s="33">
        <v>901</v>
      </c>
      <c r="C170" s="30" t="s">
        <v>403</v>
      </c>
      <c r="D170" s="30" t="s">
        <v>405</v>
      </c>
      <c r="E170" s="30" t="s">
        <v>645</v>
      </c>
      <c r="F170" s="30" t="s">
        <v>429</v>
      </c>
      <c r="G170" s="124"/>
    </row>
    <row r="171" spans="1:7" ht="84.6" thickBot="1">
      <c r="A171" s="27" t="s">
        <v>813</v>
      </c>
      <c r="B171" s="33">
        <v>901</v>
      </c>
      <c r="C171" s="30" t="s">
        <v>403</v>
      </c>
      <c r="D171" s="30" t="s">
        <v>405</v>
      </c>
      <c r="E171" s="8" t="s">
        <v>605</v>
      </c>
      <c r="F171" s="8"/>
      <c r="G171" s="21">
        <f>G172</f>
        <v>2000</v>
      </c>
    </row>
    <row r="172" spans="1:7" ht="36.6" thickBot="1">
      <c r="A172" s="27" t="s">
        <v>418</v>
      </c>
      <c r="B172" s="33">
        <v>901</v>
      </c>
      <c r="C172" s="30" t="s">
        <v>403</v>
      </c>
      <c r="D172" s="30" t="s">
        <v>405</v>
      </c>
      <c r="E172" s="8" t="s">
        <v>605</v>
      </c>
      <c r="F172" s="8" t="s">
        <v>324</v>
      </c>
      <c r="G172" s="21">
        <v>2000</v>
      </c>
    </row>
    <row r="173" spans="1:7" ht="132.6" thickBot="1">
      <c r="A173" s="56" t="s">
        <v>762</v>
      </c>
      <c r="B173" s="37">
        <v>901</v>
      </c>
      <c r="C173" s="38" t="s">
        <v>403</v>
      </c>
      <c r="D173" s="38" t="s">
        <v>405</v>
      </c>
      <c r="E173" s="29" t="s">
        <v>763</v>
      </c>
      <c r="F173" s="8"/>
      <c r="G173" s="123">
        <f>G174+G176+G180+G183+G185+G187</f>
        <v>10500</v>
      </c>
    </row>
    <row r="174" spans="1:7" ht="15" thickBot="1">
      <c r="A174" s="53" t="s">
        <v>427</v>
      </c>
      <c r="B174" s="144">
        <v>901</v>
      </c>
      <c r="C174" s="130" t="s">
        <v>403</v>
      </c>
      <c r="D174" s="130" t="s">
        <v>405</v>
      </c>
      <c r="E174" s="30" t="s">
        <v>764</v>
      </c>
      <c r="F174" s="8"/>
      <c r="G174" s="21">
        <f>G175</f>
        <v>8000</v>
      </c>
    </row>
    <row r="175" spans="1:7" ht="37.200000000000003" thickBot="1">
      <c r="A175" s="5" t="s">
        <v>418</v>
      </c>
      <c r="B175" s="33">
        <v>901</v>
      </c>
      <c r="C175" s="30" t="s">
        <v>403</v>
      </c>
      <c r="D175" s="30" t="s">
        <v>405</v>
      </c>
      <c r="E175" s="30" t="s">
        <v>764</v>
      </c>
      <c r="F175" s="30" t="s">
        <v>324</v>
      </c>
      <c r="G175" s="21">
        <v>8000</v>
      </c>
    </row>
    <row r="176" spans="1:7" ht="27" thickBot="1">
      <c r="A176" s="436" t="s">
        <v>428</v>
      </c>
      <c r="B176" s="34">
        <v>901</v>
      </c>
      <c r="C176" s="72" t="s">
        <v>403</v>
      </c>
      <c r="D176" s="72" t="s">
        <v>405</v>
      </c>
      <c r="E176" s="30" t="s">
        <v>765</v>
      </c>
      <c r="F176" s="30"/>
      <c r="G176" s="21">
        <f>G177+G178+G179</f>
        <v>500</v>
      </c>
    </row>
    <row r="177" spans="1:7" ht="37.200000000000003" thickBot="1">
      <c r="A177" s="5" t="s">
        <v>418</v>
      </c>
      <c r="B177" s="45">
        <v>901</v>
      </c>
      <c r="C177" s="46" t="s">
        <v>403</v>
      </c>
      <c r="D177" s="46" t="s">
        <v>405</v>
      </c>
      <c r="E177" s="46" t="s">
        <v>765</v>
      </c>
      <c r="F177" s="30" t="s">
        <v>324</v>
      </c>
      <c r="G177" s="21"/>
    </row>
    <row r="178" spans="1:7" ht="15" thickBot="1">
      <c r="A178" s="44" t="s">
        <v>415</v>
      </c>
      <c r="B178" s="45">
        <v>901</v>
      </c>
      <c r="C178" s="46" t="s">
        <v>403</v>
      </c>
      <c r="D178" s="46" t="s">
        <v>405</v>
      </c>
      <c r="E178" s="46" t="s">
        <v>765</v>
      </c>
      <c r="F178" s="46" t="s">
        <v>429</v>
      </c>
      <c r="G178" s="21">
        <v>500</v>
      </c>
    </row>
    <row r="179" spans="1:7" ht="15" thickBot="1">
      <c r="A179" s="44" t="s">
        <v>416</v>
      </c>
      <c r="B179" s="33">
        <v>901</v>
      </c>
      <c r="C179" s="30" t="s">
        <v>403</v>
      </c>
      <c r="D179" s="30" t="s">
        <v>405</v>
      </c>
      <c r="E179" s="30" t="s">
        <v>765</v>
      </c>
      <c r="F179" s="30" t="s">
        <v>323</v>
      </c>
      <c r="G179" s="21"/>
    </row>
    <row r="180" spans="1:7" ht="27" thickBot="1">
      <c r="A180" s="436" t="s">
        <v>0</v>
      </c>
      <c r="B180" s="34">
        <v>901</v>
      </c>
      <c r="C180" s="72" t="s">
        <v>403</v>
      </c>
      <c r="D180" s="72" t="s">
        <v>405</v>
      </c>
      <c r="E180" s="30" t="s">
        <v>766</v>
      </c>
      <c r="F180" s="30"/>
      <c r="G180" s="21">
        <f>G181+G182</f>
        <v>0</v>
      </c>
    </row>
    <row r="181" spans="1:7" ht="37.200000000000003" thickBot="1">
      <c r="A181" s="5" t="s">
        <v>418</v>
      </c>
      <c r="B181" s="33">
        <v>901</v>
      </c>
      <c r="C181" s="30" t="s">
        <v>403</v>
      </c>
      <c r="D181" s="30" t="s">
        <v>405</v>
      </c>
      <c r="E181" s="30" t="s">
        <v>766</v>
      </c>
      <c r="F181" s="30" t="s">
        <v>324</v>
      </c>
      <c r="G181" s="21"/>
    </row>
    <row r="182" spans="1:7" ht="15" thickBot="1">
      <c r="A182" s="27" t="s">
        <v>415</v>
      </c>
      <c r="B182" s="33">
        <v>901</v>
      </c>
      <c r="C182" s="30" t="s">
        <v>403</v>
      </c>
      <c r="D182" s="30" t="s">
        <v>405</v>
      </c>
      <c r="E182" s="30" t="s">
        <v>766</v>
      </c>
      <c r="F182" s="30" t="s">
        <v>429</v>
      </c>
      <c r="G182" s="21"/>
    </row>
    <row r="183" spans="1:7" ht="27" thickBot="1">
      <c r="A183" s="54" t="s">
        <v>2</v>
      </c>
      <c r="B183" s="34">
        <v>901</v>
      </c>
      <c r="C183" s="72" t="s">
        <v>403</v>
      </c>
      <c r="D183" s="30" t="s">
        <v>405</v>
      </c>
      <c r="E183" s="30" t="s">
        <v>767</v>
      </c>
      <c r="F183" s="30"/>
      <c r="G183" s="21">
        <f>G184</f>
        <v>0</v>
      </c>
    </row>
    <row r="184" spans="1:7" ht="15" thickBot="1">
      <c r="A184" s="27" t="s">
        <v>415</v>
      </c>
      <c r="B184" s="33">
        <v>901</v>
      </c>
      <c r="C184" s="30" t="s">
        <v>403</v>
      </c>
      <c r="D184" s="30" t="s">
        <v>405</v>
      </c>
      <c r="E184" s="30" t="s">
        <v>767</v>
      </c>
      <c r="F184" s="30" t="s">
        <v>429</v>
      </c>
      <c r="G184" s="21"/>
    </row>
    <row r="185" spans="1:7" ht="40.799999999999997" thickBot="1">
      <c r="A185" s="307" t="s">
        <v>700</v>
      </c>
      <c r="B185" s="34">
        <v>901</v>
      </c>
      <c r="C185" s="72" t="s">
        <v>403</v>
      </c>
      <c r="D185" s="30" t="s">
        <v>405</v>
      </c>
      <c r="E185" s="30" t="s">
        <v>768</v>
      </c>
      <c r="F185" s="30"/>
      <c r="G185" s="21">
        <f>G186</f>
        <v>0</v>
      </c>
    </row>
    <row r="186" spans="1:7" ht="15" thickBot="1">
      <c r="A186" s="27" t="s">
        <v>415</v>
      </c>
      <c r="B186" s="33">
        <v>901</v>
      </c>
      <c r="C186" s="30" t="s">
        <v>403</v>
      </c>
      <c r="D186" s="30" t="s">
        <v>405</v>
      </c>
      <c r="E186" s="30" t="s">
        <v>768</v>
      </c>
      <c r="F186" s="30" t="s">
        <v>429</v>
      </c>
      <c r="G186" s="21"/>
    </row>
    <row r="187" spans="1:7" ht="84.6" thickBot="1">
      <c r="A187" s="27" t="s">
        <v>813</v>
      </c>
      <c r="B187" s="33">
        <v>901</v>
      </c>
      <c r="C187" s="30" t="s">
        <v>403</v>
      </c>
      <c r="D187" s="30" t="s">
        <v>405</v>
      </c>
      <c r="E187" s="8" t="s">
        <v>769</v>
      </c>
      <c r="F187" s="8"/>
      <c r="G187" s="21">
        <f>G188</f>
        <v>2000</v>
      </c>
    </row>
    <row r="188" spans="1:7" ht="36.6" thickBot="1">
      <c r="A188" s="27" t="s">
        <v>418</v>
      </c>
      <c r="B188" s="33">
        <v>901</v>
      </c>
      <c r="C188" s="30" t="s">
        <v>403</v>
      </c>
      <c r="D188" s="30" t="s">
        <v>405</v>
      </c>
      <c r="E188" s="8" t="s">
        <v>769</v>
      </c>
      <c r="F188" s="8" t="s">
        <v>324</v>
      </c>
      <c r="G188" s="21">
        <v>2000</v>
      </c>
    </row>
    <row r="189" spans="1:7" ht="40.200000000000003" thickBot="1">
      <c r="A189" s="49" t="s">
        <v>961</v>
      </c>
      <c r="B189" s="69">
        <v>901</v>
      </c>
      <c r="C189" s="70" t="s">
        <v>403</v>
      </c>
      <c r="D189" s="70" t="s">
        <v>405</v>
      </c>
      <c r="E189" s="59" t="s">
        <v>32</v>
      </c>
      <c r="F189" s="59"/>
      <c r="G189" s="129">
        <f>G190</f>
        <v>0</v>
      </c>
    </row>
    <row r="190" spans="1:7" ht="66.599999999999994" thickBot="1">
      <c r="A190" s="56" t="s">
        <v>703</v>
      </c>
      <c r="B190" s="37">
        <v>901</v>
      </c>
      <c r="C190" s="38" t="s">
        <v>403</v>
      </c>
      <c r="D190" s="38" t="s">
        <v>405</v>
      </c>
      <c r="E190" s="29" t="s">
        <v>33</v>
      </c>
      <c r="F190" s="29" t="s">
        <v>303</v>
      </c>
      <c r="G190" s="123">
        <f>G191</f>
        <v>0</v>
      </c>
    </row>
    <row r="191" spans="1:7" ht="27" thickBot="1">
      <c r="A191" s="436" t="s">
        <v>31</v>
      </c>
      <c r="B191" s="34">
        <v>901</v>
      </c>
      <c r="C191" s="72" t="s">
        <v>403</v>
      </c>
      <c r="D191" s="72" t="s">
        <v>405</v>
      </c>
      <c r="E191" s="30" t="s">
        <v>34</v>
      </c>
      <c r="F191" s="30"/>
      <c r="G191" s="124">
        <f>G192</f>
        <v>0</v>
      </c>
    </row>
    <row r="192" spans="1:7" ht="15" thickBot="1">
      <c r="A192" s="27" t="s">
        <v>415</v>
      </c>
      <c r="B192" s="33">
        <v>901</v>
      </c>
      <c r="C192" s="30" t="s">
        <v>403</v>
      </c>
      <c r="D192" s="30" t="s">
        <v>405</v>
      </c>
      <c r="E192" s="30" t="s">
        <v>34</v>
      </c>
      <c r="F192" s="30" t="s">
        <v>429</v>
      </c>
      <c r="G192" s="124"/>
    </row>
    <row r="193" spans="1:7" ht="53.4" thickBot="1">
      <c r="A193" s="49" t="s">
        <v>966</v>
      </c>
      <c r="B193" s="69">
        <v>901</v>
      </c>
      <c r="C193" s="70" t="s">
        <v>403</v>
      </c>
      <c r="D193" s="70" t="s">
        <v>405</v>
      </c>
      <c r="E193" s="59" t="s">
        <v>43</v>
      </c>
      <c r="F193" s="59"/>
      <c r="G193" s="129">
        <f>G194</f>
        <v>0</v>
      </c>
    </row>
    <row r="194" spans="1:7" ht="27" thickBot="1">
      <c r="A194" s="56" t="s">
        <v>291</v>
      </c>
      <c r="B194" s="37">
        <v>901</v>
      </c>
      <c r="C194" s="38" t="s">
        <v>403</v>
      </c>
      <c r="D194" s="38" t="s">
        <v>405</v>
      </c>
      <c r="E194" s="29" t="s">
        <v>44</v>
      </c>
      <c r="F194" s="29"/>
      <c r="G194" s="123">
        <f>G195+G197</f>
        <v>0</v>
      </c>
    </row>
    <row r="195" spans="1:7" ht="27" thickBot="1">
      <c r="A195" s="436" t="s">
        <v>41</v>
      </c>
      <c r="B195" s="34">
        <v>901</v>
      </c>
      <c r="C195" s="72" t="s">
        <v>403</v>
      </c>
      <c r="D195" s="72" t="s">
        <v>405</v>
      </c>
      <c r="E195" s="30" t="s">
        <v>45</v>
      </c>
      <c r="F195" s="30"/>
      <c r="G195" s="124">
        <v>0</v>
      </c>
    </row>
    <row r="196" spans="1:7" ht="15" thickBot="1">
      <c r="A196" s="27" t="s">
        <v>415</v>
      </c>
      <c r="B196" s="33">
        <v>901</v>
      </c>
      <c r="C196" s="30" t="s">
        <v>403</v>
      </c>
      <c r="D196" s="30" t="s">
        <v>405</v>
      </c>
      <c r="E196" s="30" t="s">
        <v>45</v>
      </c>
      <c r="F196" s="30" t="s">
        <v>429</v>
      </c>
      <c r="G196" s="124"/>
    </row>
    <row r="197" spans="1:7" ht="27" thickBot="1">
      <c r="A197" s="436" t="s">
        <v>42</v>
      </c>
      <c r="B197" s="34">
        <v>901</v>
      </c>
      <c r="C197" s="72" t="s">
        <v>403</v>
      </c>
      <c r="D197" s="72" t="s">
        <v>405</v>
      </c>
      <c r="E197" s="30" t="s">
        <v>46</v>
      </c>
      <c r="F197" s="29"/>
      <c r="G197" s="124">
        <v>0</v>
      </c>
    </row>
    <row r="198" spans="1:7" ht="15" thickBot="1">
      <c r="A198" s="27" t="s">
        <v>415</v>
      </c>
      <c r="B198" s="33">
        <v>901</v>
      </c>
      <c r="C198" s="30" t="s">
        <v>403</v>
      </c>
      <c r="D198" s="30" t="s">
        <v>405</v>
      </c>
      <c r="E198" s="30" t="s">
        <v>46</v>
      </c>
      <c r="F198" s="30" t="s">
        <v>429</v>
      </c>
      <c r="G198" s="124"/>
    </row>
    <row r="199" spans="1:7" ht="27" thickBot="1">
      <c r="A199" s="49" t="s">
        <v>969</v>
      </c>
      <c r="B199" s="69">
        <v>901</v>
      </c>
      <c r="C199" s="70" t="s">
        <v>403</v>
      </c>
      <c r="D199" s="70" t="s">
        <v>405</v>
      </c>
      <c r="E199" s="59" t="s">
        <v>49</v>
      </c>
      <c r="F199" s="59"/>
      <c r="G199" s="129">
        <f>G200</f>
        <v>663.2</v>
      </c>
    </row>
    <row r="200" spans="1:7" ht="66.599999999999994" thickBot="1">
      <c r="A200" s="202" t="s">
        <v>705</v>
      </c>
      <c r="B200" s="203">
        <v>901</v>
      </c>
      <c r="C200" s="204" t="s">
        <v>403</v>
      </c>
      <c r="D200" s="199" t="s">
        <v>405</v>
      </c>
      <c r="E200" s="199" t="s">
        <v>50</v>
      </c>
      <c r="F200" s="199"/>
      <c r="G200" s="205">
        <f>G201+G205+G204</f>
        <v>663.2</v>
      </c>
    </row>
    <row r="201" spans="1:7" ht="27" thickBot="1">
      <c r="A201" s="436" t="s">
        <v>47</v>
      </c>
      <c r="B201" s="34">
        <v>901</v>
      </c>
      <c r="C201" s="72" t="s">
        <v>403</v>
      </c>
      <c r="D201" s="30" t="s">
        <v>405</v>
      </c>
      <c r="E201" s="30" t="s">
        <v>51</v>
      </c>
      <c r="F201" s="30"/>
      <c r="G201" s="124">
        <f>G203+G202</f>
        <v>400</v>
      </c>
    </row>
    <row r="202" spans="1:7" ht="36.6" thickBot="1">
      <c r="A202" s="27" t="s">
        <v>418</v>
      </c>
      <c r="B202" s="34">
        <v>901</v>
      </c>
      <c r="C202" s="72" t="s">
        <v>403</v>
      </c>
      <c r="D202" s="30" t="s">
        <v>405</v>
      </c>
      <c r="E202" s="30" t="s">
        <v>51</v>
      </c>
      <c r="F202" s="30" t="s">
        <v>324</v>
      </c>
      <c r="G202" s="124">
        <v>400</v>
      </c>
    </row>
    <row r="203" spans="1:7" ht="15" thickBot="1">
      <c r="A203" s="27" t="s">
        <v>415</v>
      </c>
      <c r="B203" s="33">
        <v>901</v>
      </c>
      <c r="C203" s="30" t="s">
        <v>403</v>
      </c>
      <c r="D203" s="30" t="s">
        <v>405</v>
      </c>
      <c r="E203" s="30" t="s">
        <v>51</v>
      </c>
      <c r="F203" s="30" t="s">
        <v>429</v>
      </c>
      <c r="G203" s="124"/>
    </row>
    <row r="204" spans="1:7" ht="53.4" thickBot="1">
      <c r="A204" s="436" t="s">
        <v>706</v>
      </c>
      <c r="B204" s="33">
        <v>901</v>
      </c>
      <c r="C204" s="30" t="s">
        <v>403</v>
      </c>
      <c r="D204" s="30" t="s">
        <v>405</v>
      </c>
      <c r="E204" s="30" t="s">
        <v>157</v>
      </c>
      <c r="F204" s="30" t="s">
        <v>429</v>
      </c>
      <c r="G204" s="124">
        <v>250</v>
      </c>
    </row>
    <row r="205" spans="1:7" ht="53.4" thickBot="1">
      <c r="A205" s="436" t="s">
        <v>707</v>
      </c>
      <c r="B205" s="33">
        <v>901</v>
      </c>
      <c r="C205" s="30" t="s">
        <v>403</v>
      </c>
      <c r="D205" s="30" t="s">
        <v>405</v>
      </c>
      <c r="E205" s="30" t="s">
        <v>157</v>
      </c>
      <c r="F205" s="30" t="s">
        <v>429</v>
      </c>
      <c r="G205" s="124">
        <v>13.2</v>
      </c>
    </row>
    <row r="206" spans="1:7" ht="53.4" thickBot="1">
      <c r="A206" s="49" t="s">
        <v>968</v>
      </c>
      <c r="B206" s="69">
        <v>901</v>
      </c>
      <c r="C206" s="70" t="s">
        <v>403</v>
      </c>
      <c r="D206" s="70" t="s">
        <v>405</v>
      </c>
      <c r="E206" s="59" t="s">
        <v>57</v>
      </c>
      <c r="F206" s="59"/>
      <c r="G206" s="129">
        <f>G207</f>
        <v>0</v>
      </c>
    </row>
    <row r="207" spans="1:7" ht="27" thickBot="1">
      <c r="A207" s="56" t="s">
        <v>53</v>
      </c>
      <c r="B207" s="37">
        <v>901</v>
      </c>
      <c r="C207" s="38" t="s">
        <v>403</v>
      </c>
      <c r="D207" s="38" t="s">
        <v>405</v>
      </c>
      <c r="E207" s="29" t="s">
        <v>58</v>
      </c>
      <c r="F207" s="30"/>
      <c r="G207" s="123">
        <f>G208+G210</f>
        <v>0</v>
      </c>
    </row>
    <row r="208" spans="1:7" ht="27" thickBot="1">
      <c r="A208" s="436" t="s">
        <v>428</v>
      </c>
      <c r="B208" s="34">
        <v>901</v>
      </c>
      <c r="C208" s="72" t="s">
        <v>403</v>
      </c>
      <c r="D208" s="72" t="s">
        <v>405</v>
      </c>
      <c r="E208" s="30" t="s">
        <v>59</v>
      </c>
      <c r="F208" s="29"/>
      <c r="G208" s="124">
        <f>G209</f>
        <v>0</v>
      </c>
    </row>
    <row r="209" spans="1:7" ht="15" thickBot="1">
      <c r="A209" s="27" t="s">
        <v>415</v>
      </c>
      <c r="B209" s="33">
        <v>901</v>
      </c>
      <c r="C209" s="30" t="s">
        <v>403</v>
      </c>
      <c r="D209" s="30" t="s">
        <v>405</v>
      </c>
      <c r="E209" s="30" t="s">
        <v>59</v>
      </c>
      <c r="F209" s="30" t="s">
        <v>429</v>
      </c>
      <c r="G209" s="124"/>
    </row>
    <row r="210" spans="1:7" ht="27" thickBot="1">
      <c r="A210" s="436" t="s">
        <v>2</v>
      </c>
      <c r="B210" s="34">
        <v>901</v>
      </c>
      <c r="C210" s="72" t="s">
        <v>403</v>
      </c>
      <c r="D210" s="72" t="s">
        <v>405</v>
      </c>
      <c r="E210" s="30" t="s">
        <v>60</v>
      </c>
      <c r="F210" s="30"/>
      <c r="G210" s="124">
        <f>G211</f>
        <v>0</v>
      </c>
    </row>
    <row r="211" spans="1:7" ht="15" thickBot="1">
      <c r="A211" s="27" t="s">
        <v>415</v>
      </c>
      <c r="B211" s="33">
        <v>901</v>
      </c>
      <c r="C211" s="30" t="s">
        <v>403</v>
      </c>
      <c r="D211" s="30" t="s">
        <v>405</v>
      </c>
      <c r="E211" s="30" t="s">
        <v>60</v>
      </c>
      <c r="F211" s="30" t="s">
        <v>429</v>
      </c>
      <c r="G211" s="124"/>
    </row>
    <row r="212" spans="1:7" ht="53.4" thickBot="1">
      <c r="A212" s="49" t="s">
        <v>970</v>
      </c>
      <c r="B212" s="69">
        <v>901</v>
      </c>
      <c r="C212" s="70" t="s">
        <v>403</v>
      </c>
      <c r="D212" s="70" t="s">
        <v>405</v>
      </c>
      <c r="E212" s="59" t="s">
        <v>61</v>
      </c>
      <c r="F212" s="59"/>
      <c r="G212" s="129">
        <f>G213</f>
        <v>0</v>
      </c>
    </row>
    <row r="213" spans="1:7" ht="27" thickBot="1">
      <c r="A213" s="56" t="s">
        <v>54</v>
      </c>
      <c r="B213" s="37">
        <v>901</v>
      </c>
      <c r="C213" s="38" t="s">
        <v>403</v>
      </c>
      <c r="D213" s="38" t="s">
        <v>405</v>
      </c>
      <c r="E213" s="29" t="s">
        <v>62</v>
      </c>
      <c r="F213" s="29"/>
      <c r="G213" s="123">
        <f>G214</f>
        <v>0</v>
      </c>
    </row>
    <row r="214" spans="1:7" ht="53.4" thickBot="1">
      <c r="A214" s="436" t="s">
        <v>55</v>
      </c>
      <c r="B214" s="34">
        <v>901</v>
      </c>
      <c r="C214" s="72" t="s">
        <v>403</v>
      </c>
      <c r="D214" s="72" t="s">
        <v>405</v>
      </c>
      <c r="E214" s="30" t="s">
        <v>63</v>
      </c>
      <c r="F214" s="30"/>
      <c r="G214" s="124">
        <v>0</v>
      </c>
    </row>
    <row r="215" spans="1:7" ht="15" thickBot="1">
      <c r="A215" s="27" t="s">
        <v>415</v>
      </c>
      <c r="B215" s="33">
        <v>901</v>
      </c>
      <c r="C215" s="30" t="s">
        <v>403</v>
      </c>
      <c r="D215" s="30" t="s">
        <v>405</v>
      </c>
      <c r="E215" s="30" t="s">
        <v>63</v>
      </c>
      <c r="F215" s="30" t="s">
        <v>429</v>
      </c>
      <c r="G215" s="124"/>
    </row>
    <row r="216" spans="1:7" ht="15" thickBot="1">
      <c r="A216" s="39" t="s">
        <v>422</v>
      </c>
      <c r="B216" s="37">
        <v>901</v>
      </c>
      <c r="C216" s="38" t="s">
        <v>264</v>
      </c>
      <c r="D216" s="38" t="s">
        <v>265</v>
      </c>
      <c r="E216" s="38"/>
      <c r="F216" s="38"/>
      <c r="G216" s="135">
        <f>G217</f>
        <v>960</v>
      </c>
    </row>
    <row r="217" spans="1:7" ht="15" thickBot="1">
      <c r="A217" s="173" t="s">
        <v>612</v>
      </c>
      <c r="B217" s="36">
        <v>901</v>
      </c>
      <c r="C217" s="29" t="s">
        <v>264</v>
      </c>
      <c r="D217" s="29" t="s">
        <v>401</v>
      </c>
      <c r="E217" s="29"/>
      <c r="F217" s="29"/>
      <c r="G217" s="123">
        <f>G218</f>
        <v>960</v>
      </c>
    </row>
    <row r="218" spans="1:7" ht="54" thickBot="1">
      <c r="A218" s="58" t="s">
        <v>983</v>
      </c>
      <c r="B218" s="37">
        <v>901</v>
      </c>
      <c r="C218" s="29" t="s">
        <v>264</v>
      </c>
      <c r="D218" s="29" t="s">
        <v>401</v>
      </c>
      <c r="E218" s="29" t="s">
        <v>64</v>
      </c>
      <c r="F218" s="29" t="s">
        <v>303</v>
      </c>
      <c r="G218" s="123">
        <f>G220</f>
        <v>960</v>
      </c>
    </row>
    <row r="219" spans="1:7" ht="40.799999999999997" thickBot="1">
      <c r="A219" s="58" t="s">
        <v>56</v>
      </c>
      <c r="B219" s="37">
        <v>901</v>
      </c>
      <c r="C219" s="29" t="s">
        <v>264</v>
      </c>
      <c r="D219" s="29" t="s">
        <v>401</v>
      </c>
      <c r="E219" s="29" t="s">
        <v>65</v>
      </c>
      <c r="F219" s="29"/>
      <c r="G219" s="123">
        <f>G220</f>
        <v>960</v>
      </c>
    </row>
    <row r="220" spans="1:7" ht="40.799999999999997" thickBot="1">
      <c r="A220" s="57" t="s">
        <v>244</v>
      </c>
      <c r="B220" s="34">
        <v>901</v>
      </c>
      <c r="C220" s="30" t="s">
        <v>264</v>
      </c>
      <c r="D220" s="30" t="s">
        <v>401</v>
      </c>
      <c r="E220" s="46" t="s">
        <v>776</v>
      </c>
      <c r="F220" s="30"/>
      <c r="G220" s="124">
        <f>G221</f>
        <v>960</v>
      </c>
    </row>
    <row r="221" spans="1:7" ht="15" thickBot="1">
      <c r="A221" s="251" t="s">
        <v>423</v>
      </c>
      <c r="B221" s="241" t="s">
        <v>261</v>
      </c>
      <c r="C221" s="242" t="s">
        <v>264</v>
      </c>
      <c r="D221" s="242" t="s">
        <v>401</v>
      </c>
      <c r="E221" s="46" t="s">
        <v>776</v>
      </c>
      <c r="F221" s="242" t="s">
        <v>249</v>
      </c>
      <c r="G221" s="248">
        <v>960</v>
      </c>
    </row>
    <row r="222" spans="1:7" ht="35.4" thickBot="1">
      <c r="A222" s="347" t="s">
        <v>636</v>
      </c>
      <c r="B222" s="353">
        <v>902</v>
      </c>
      <c r="C222" s="354"/>
      <c r="D222" s="355"/>
      <c r="E222" s="356" t="s">
        <v>303</v>
      </c>
      <c r="F222" s="356"/>
      <c r="G222" s="357">
        <f>G223+G313+G347+G421+G427+G449+G275+G383+G389</f>
        <v>49086.1</v>
      </c>
    </row>
    <row r="223" spans="1:7" ht="15" thickBot="1">
      <c r="A223" s="56" t="s">
        <v>302</v>
      </c>
      <c r="B223" s="37">
        <v>902</v>
      </c>
      <c r="C223" s="38" t="s">
        <v>399</v>
      </c>
      <c r="D223" s="38" t="s">
        <v>265</v>
      </c>
      <c r="E223" s="72"/>
      <c r="F223" s="72"/>
      <c r="G223" s="136">
        <f>G224+G230+G279+G284+G288+G292</f>
        <v>41238.6</v>
      </c>
    </row>
    <row r="224" spans="1:7" ht="40.200000000000003" thickBot="1">
      <c r="A224" s="56" t="s">
        <v>1036</v>
      </c>
      <c r="B224" s="37">
        <v>902</v>
      </c>
      <c r="C224" s="38" t="s">
        <v>399</v>
      </c>
      <c r="D224" s="38" t="s">
        <v>265</v>
      </c>
      <c r="E224" s="29" t="s">
        <v>102</v>
      </c>
      <c r="F224" s="30"/>
      <c r="G224" s="137">
        <f>G225+G262+G266</f>
        <v>31003.5</v>
      </c>
    </row>
    <row r="225" spans="1:7" ht="40.799999999999997" customHeight="1" thickBot="1">
      <c r="A225" s="202" t="s">
        <v>1037</v>
      </c>
      <c r="B225" s="203">
        <v>902</v>
      </c>
      <c r="C225" s="204" t="s">
        <v>399</v>
      </c>
      <c r="D225" s="204" t="s">
        <v>265</v>
      </c>
      <c r="E225" s="199" t="s">
        <v>103</v>
      </c>
      <c r="F225" s="199"/>
      <c r="G225" s="210">
        <f>G226+G242</f>
        <v>31003.5</v>
      </c>
    </row>
    <row r="226" spans="1:7" ht="27.6" thickBot="1">
      <c r="A226" s="58" t="s">
        <v>268</v>
      </c>
      <c r="B226" s="37">
        <v>902</v>
      </c>
      <c r="C226" s="38" t="s">
        <v>399</v>
      </c>
      <c r="D226" s="38" t="s">
        <v>406</v>
      </c>
      <c r="E226" s="29"/>
      <c r="F226" s="29"/>
      <c r="G226" s="123">
        <f>G227</f>
        <v>2303.5</v>
      </c>
    </row>
    <row r="227" spans="1:7" ht="40.799999999999997" thickBot="1">
      <c r="A227" s="58" t="s">
        <v>425</v>
      </c>
      <c r="B227" s="37">
        <v>902</v>
      </c>
      <c r="C227" s="38" t="s">
        <v>399</v>
      </c>
      <c r="D227" s="38" t="s">
        <v>406</v>
      </c>
      <c r="E227" s="29" t="s">
        <v>104</v>
      </c>
      <c r="F227" s="30"/>
      <c r="G227" s="123">
        <f>G228</f>
        <v>2303.5</v>
      </c>
    </row>
    <row r="228" spans="1:7" ht="27.6" thickBot="1">
      <c r="A228" s="57" t="s">
        <v>426</v>
      </c>
      <c r="B228" s="34">
        <v>902</v>
      </c>
      <c r="C228" s="72" t="s">
        <v>399</v>
      </c>
      <c r="D228" s="72" t="s">
        <v>406</v>
      </c>
      <c r="E228" s="30" t="s">
        <v>105</v>
      </c>
      <c r="F228" s="30"/>
      <c r="G228" s="124">
        <f>G229</f>
        <v>2303.5</v>
      </c>
    </row>
    <row r="229" spans="1:7" ht="36.6" thickBot="1">
      <c r="A229" s="27" t="s">
        <v>418</v>
      </c>
      <c r="B229" s="33">
        <v>902</v>
      </c>
      <c r="C229" s="30" t="s">
        <v>399</v>
      </c>
      <c r="D229" s="30" t="s">
        <v>406</v>
      </c>
      <c r="E229" s="30" t="s">
        <v>105</v>
      </c>
      <c r="F229" s="30" t="s">
        <v>324</v>
      </c>
      <c r="G229" s="124">
        <v>2303.5</v>
      </c>
    </row>
    <row r="230" spans="1:7" ht="27" thickBot="1">
      <c r="A230" s="208" t="s">
        <v>374</v>
      </c>
      <c r="B230" s="203">
        <v>902</v>
      </c>
      <c r="C230" s="204" t="s">
        <v>399</v>
      </c>
      <c r="D230" s="204" t="s">
        <v>400</v>
      </c>
      <c r="E230" s="204"/>
      <c r="F230" s="204"/>
      <c r="G230" s="200">
        <f>G231</f>
        <v>0</v>
      </c>
    </row>
    <row r="231" spans="1:7" ht="15" thickBot="1">
      <c r="A231" s="56" t="s">
        <v>181</v>
      </c>
      <c r="B231" s="37">
        <v>902</v>
      </c>
      <c r="C231" s="29" t="s">
        <v>399</v>
      </c>
      <c r="D231" s="29" t="s">
        <v>400</v>
      </c>
      <c r="E231" s="29" t="s">
        <v>222</v>
      </c>
      <c r="F231" s="29"/>
      <c r="G231" s="123">
        <f>G232</f>
        <v>0</v>
      </c>
    </row>
    <row r="232" spans="1:7" ht="27" thickBot="1">
      <c r="A232" s="56" t="s">
        <v>182</v>
      </c>
      <c r="B232" s="37">
        <v>902</v>
      </c>
      <c r="C232" s="29" t="s">
        <v>399</v>
      </c>
      <c r="D232" s="29" t="s">
        <v>400</v>
      </c>
      <c r="E232" s="29" t="s">
        <v>223</v>
      </c>
      <c r="F232" s="29"/>
      <c r="G232" s="123">
        <f>G233</f>
        <v>0</v>
      </c>
    </row>
    <row r="233" spans="1:7" ht="27" thickBot="1">
      <c r="A233" s="436" t="s">
        <v>183</v>
      </c>
      <c r="B233" s="34">
        <v>902</v>
      </c>
      <c r="C233" s="30" t="s">
        <v>399</v>
      </c>
      <c r="D233" s="30" t="s">
        <v>400</v>
      </c>
      <c r="E233" s="30" t="s">
        <v>224</v>
      </c>
      <c r="F233" s="30"/>
      <c r="G233" s="123">
        <f>G234+G236</f>
        <v>0</v>
      </c>
    </row>
    <row r="234" spans="1:7" ht="27" thickBot="1">
      <c r="A234" s="436" t="s">
        <v>426</v>
      </c>
      <c r="B234" s="34">
        <v>902</v>
      </c>
      <c r="C234" s="30" t="s">
        <v>399</v>
      </c>
      <c r="D234" s="30" t="s">
        <v>400</v>
      </c>
      <c r="E234" s="30" t="s">
        <v>231</v>
      </c>
      <c r="F234" s="30"/>
      <c r="G234" s="124">
        <f>G235</f>
        <v>0</v>
      </c>
    </row>
    <row r="235" spans="1:7" ht="37.200000000000003" thickBot="1">
      <c r="A235" s="5" t="s">
        <v>418</v>
      </c>
      <c r="B235" s="33">
        <v>902</v>
      </c>
      <c r="C235" s="30" t="s">
        <v>399</v>
      </c>
      <c r="D235" s="30" t="s">
        <v>400</v>
      </c>
      <c r="E235" s="30" t="s">
        <v>231</v>
      </c>
      <c r="F235" s="30" t="s">
        <v>324</v>
      </c>
      <c r="G235" s="124"/>
    </row>
    <row r="236" spans="1:7" ht="27" thickBot="1">
      <c r="A236" s="436" t="s">
        <v>107</v>
      </c>
      <c r="B236" s="34">
        <v>902</v>
      </c>
      <c r="C236" s="30" t="s">
        <v>399</v>
      </c>
      <c r="D236" s="30" t="s">
        <v>400</v>
      </c>
      <c r="E236" s="30" t="s">
        <v>232</v>
      </c>
      <c r="F236" s="30"/>
      <c r="G236" s="124">
        <f>G237+G239+G238+G240</f>
        <v>0</v>
      </c>
    </row>
    <row r="237" spans="1:7" ht="15" thickBot="1">
      <c r="A237" s="27" t="s">
        <v>415</v>
      </c>
      <c r="B237" s="33">
        <v>902</v>
      </c>
      <c r="C237" s="30" t="s">
        <v>399</v>
      </c>
      <c r="D237" s="30" t="s">
        <v>400</v>
      </c>
      <c r="E237" s="30" t="s">
        <v>232</v>
      </c>
      <c r="F237" s="30" t="s">
        <v>429</v>
      </c>
      <c r="G237" s="124"/>
    </row>
    <row r="238" spans="1:7" ht="15" thickBot="1">
      <c r="A238" s="178" t="s">
        <v>592</v>
      </c>
      <c r="B238" s="45">
        <v>902</v>
      </c>
      <c r="C238" s="46" t="s">
        <v>399</v>
      </c>
      <c r="D238" s="46" t="s">
        <v>400</v>
      </c>
      <c r="E238" s="46" t="s">
        <v>232</v>
      </c>
      <c r="F238" s="46" t="s">
        <v>249</v>
      </c>
      <c r="G238" s="124"/>
    </row>
    <row r="239" spans="1:7" ht="15" thickBot="1">
      <c r="A239" s="43" t="s">
        <v>416</v>
      </c>
      <c r="B239" s="33">
        <v>902</v>
      </c>
      <c r="C239" s="30" t="s">
        <v>399</v>
      </c>
      <c r="D239" s="30" t="s">
        <v>400</v>
      </c>
      <c r="E239" s="30" t="s">
        <v>232</v>
      </c>
      <c r="F239" s="30" t="s">
        <v>323</v>
      </c>
      <c r="G239" s="124"/>
    </row>
    <row r="240" spans="1:7" ht="15" thickBot="1">
      <c r="A240" s="27" t="s">
        <v>415</v>
      </c>
      <c r="B240" s="33">
        <v>902</v>
      </c>
      <c r="C240" s="30" t="s">
        <v>399</v>
      </c>
      <c r="D240" s="30" t="s">
        <v>400</v>
      </c>
      <c r="E240" s="30" t="s">
        <v>824</v>
      </c>
      <c r="F240" s="30" t="s">
        <v>429</v>
      </c>
      <c r="G240" s="124"/>
    </row>
    <row r="241" spans="1:7" ht="40.200000000000003" thickBot="1">
      <c r="A241" s="208" t="s">
        <v>267</v>
      </c>
      <c r="B241" s="203">
        <v>902</v>
      </c>
      <c r="C241" s="204" t="s">
        <v>399</v>
      </c>
      <c r="D241" s="204" t="s">
        <v>401</v>
      </c>
      <c r="E241" s="204"/>
      <c r="F241" s="204"/>
      <c r="G241" s="209">
        <f>G242+G262+G266+G275</f>
        <v>28700</v>
      </c>
    </row>
    <row r="242" spans="1:7" ht="27.6" thickBot="1">
      <c r="A242" s="65" t="s">
        <v>716</v>
      </c>
      <c r="B242" s="37">
        <v>902</v>
      </c>
      <c r="C242" s="38" t="s">
        <v>399</v>
      </c>
      <c r="D242" s="38" t="s">
        <v>401</v>
      </c>
      <c r="E242" s="29" t="s">
        <v>106</v>
      </c>
      <c r="F242" s="29"/>
      <c r="G242" s="123">
        <f>G243+G246+G249+G254+G256+G258+G260+G252</f>
        <v>28700</v>
      </c>
    </row>
    <row r="243" spans="1:7" ht="27.6" thickBot="1">
      <c r="A243" s="66" t="s">
        <v>426</v>
      </c>
      <c r="B243" s="34">
        <v>902</v>
      </c>
      <c r="C243" s="72" t="s">
        <v>399</v>
      </c>
      <c r="D243" s="72" t="s">
        <v>401</v>
      </c>
      <c r="E243" s="30" t="s">
        <v>109</v>
      </c>
      <c r="F243" s="29"/>
      <c r="G243" s="124">
        <f>G244+G245</f>
        <v>14700</v>
      </c>
    </row>
    <row r="244" spans="1:7" ht="36.6" thickBot="1">
      <c r="A244" s="27" t="s">
        <v>418</v>
      </c>
      <c r="B244" s="33">
        <v>902</v>
      </c>
      <c r="C244" s="30" t="s">
        <v>399</v>
      </c>
      <c r="D244" s="30" t="s">
        <v>401</v>
      </c>
      <c r="E244" s="30" t="s">
        <v>109</v>
      </c>
      <c r="F244" s="30" t="s">
        <v>324</v>
      </c>
      <c r="G244" s="124">
        <v>14700</v>
      </c>
    </row>
    <row r="245" spans="1:7" ht="15" thickBot="1">
      <c r="A245" s="5" t="s">
        <v>423</v>
      </c>
      <c r="B245" s="33">
        <v>902</v>
      </c>
      <c r="C245" s="30" t="s">
        <v>399</v>
      </c>
      <c r="D245" s="30" t="s">
        <v>401</v>
      </c>
      <c r="E245" s="30" t="s">
        <v>109</v>
      </c>
      <c r="F245" s="30" t="s">
        <v>249</v>
      </c>
      <c r="G245" s="124"/>
    </row>
    <row r="246" spans="1:7" ht="27.6" thickBot="1">
      <c r="A246" s="57" t="s">
        <v>107</v>
      </c>
      <c r="B246" s="34">
        <v>902</v>
      </c>
      <c r="C246" s="72" t="s">
        <v>399</v>
      </c>
      <c r="D246" s="72" t="s">
        <v>401</v>
      </c>
      <c r="E246" s="30" t="s">
        <v>110</v>
      </c>
      <c r="F246" s="29"/>
      <c r="G246" s="124">
        <f>G247+G248</f>
        <v>2000</v>
      </c>
    </row>
    <row r="247" spans="1:7" ht="15" thickBot="1">
      <c r="A247" s="27" t="s">
        <v>415</v>
      </c>
      <c r="B247" s="33">
        <v>902</v>
      </c>
      <c r="C247" s="30" t="s">
        <v>399</v>
      </c>
      <c r="D247" s="30" t="s">
        <v>401</v>
      </c>
      <c r="E247" s="30" t="s">
        <v>110</v>
      </c>
      <c r="F247" s="30" t="s">
        <v>429</v>
      </c>
      <c r="G247" s="124">
        <v>2000</v>
      </c>
    </row>
    <row r="248" spans="1:7" ht="15" thickBot="1">
      <c r="A248" s="43" t="s">
        <v>416</v>
      </c>
      <c r="B248" s="33">
        <v>902</v>
      </c>
      <c r="C248" s="30" t="s">
        <v>399</v>
      </c>
      <c r="D248" s="30" t="s">
        <v>401</v>
      </c>
      <c r="E248" s="30" t="s">
        <v>110</v>
      </c>
      <c r="F248" s="30" t="s">
        <v>323</v>
      </c>
      <c r="G248" s="124"/>
    </row>
    <row r="249" spans="1:7" ht="27.6" thickBot="1">
      <c r="A249" s="57" t="s">
        <v>108</v>
      </c>
      <c r="B249" s="34">
        <v>902</v>
      </c>
      <c r="C249" s="72" t="s">
        <v>399</v>
      </c>
      <c r="D249" s="72" t="s">
        <v>401</v>
      </c>
      <c r="E249" s="30" t="s">
        <v>111</v>
      </c>
      <c r="F249" s="30"/>
      <c r="G249" s="124">
        <f>G251+G250</f>
        <v>0</v>
      </c>
    </row>
    <row r="250" spans="1:7" ht="36.6" thickBot="1">
      <c r="A250" s="27" t="s">
        <v>418</v>
      </c>
      <c r="B250" s="34">
        <v>902</v>
      </c>
      <c r="C250" s="72" t="s">
        <v>399</v>
      </c>
      <c r="D250" s="72" t="s">
        <v>401</v>
      </c>
      <c r="E250" s="30" t="s">
        <v>111</v>
      </c>
      <c r="F250" s="30" t="s">
        <v>324</v>
      </c>
      <c r="G250" s="124"/>
    </row>
    <row r="251" spans="1:7" ht="15" thickBot="1">
      <c r="A251" s="27" t="s">
        <v>415</v>
      </c>
      <c r="B251" s="33">
        <v>902</v>
      </c>
      <c r="C251" s="30" t="s">
        <v>399</v>
      </c>
      <c r="D251" s="30" t="s">
        <v>401</v>
      </c>
      <c r="E251" s="30" t="s">
        <v>111</v>
      </c>
      <c r="F251" s="30" t="s">
        <v>429</v>
      </c>
      <c r="G251" s="124"/>
    </row>
    <row r="252" spans="1:7" ht="40.200000000000003" thickBot="1">
      <c r="A252" s="54" t="s">
        <v>717</v>
      </c>
      <c r="B252" s="34">
        <v>902</v>
      </c>
      <c r="C252" s="72" t="s">
        <v>399</v>
      </c>
      <c r="D252" s="72" t="s">
        <v>401</v>
      </c>
      <c r="E252" s="30" t="s">
        <v>647</v>
      </c>
      <c r="F252" s="29"/>
      <c r="G252" s="124">
        <f>G253</f>
        <v>0</v>
      </c>
    </row>
    <row r="253" spans="1:7" ht="15" thickBot="1">
      <c r="A253" s="27" t="s">
        <v>415</v>
      </c>
      <c r="B253" s="33">
        <v>902</v>
      </c>
      <c r="C253" s="30" t="s">
        <v>399</v>
      </c>
      <c r="D253" s="30" t="s">
        <v>401</v>
      </c>
      <c r="E253" s="30" t="s">
        <v>647</v>
      </c>
      <c r="F253" s="30" t="s">
        <v>429</v>
      </c>
      <c r="G253" s="124"/>
    </row>
    <row r="254" spans="1:7" ht="27" thickBot="1">
      <c r="A254" s="54" t="s">
        <v>2</v>
      </c>
      <c r="B254" s="34">
        <v>902</v>
      </c>
      <c r="C254" s="72" t="s">
        <v>399</v>
      </c>
      <c r="D254" s="72" t="s">
        <v>401</v>
      </c>
      <c r="E254" s="30" t="s">
        <v>112</v>
      </c>
      <c r="F254" s="29"/>
      <c r="G254" s="124">
        <f>G255</f>
        <v>0</v>
      </c>
    </row>
    <row r="255" spans="1:7" ht="15" thickBot="1">
      <c r="A255" s="27" t="s">
        <v>415</v>
      </c>
      <c r="B255" s="33">
        <v>902</v>
      </c>
      <c r="C255" s="30" t="s">
        <v>399</v>
      </c>
      <c r="D255" s="30" t="s">
        <v>401</v>
      </c>
      <c r="E255" s="30" t="s">
        <v>112</v>
      </c>
      <c r="F255" s="30" t="s">
        <v>429</v>
      </c>
      <c r="G255" s="124"/>
    </row>
    <row r="256" spans="1:7" ht="79.8" thickBot="1">
      <c r="A256" s="436" t="s">
        <v>3</v>
      </c>
      <c r="B256" s="34">
        <v>902</v>
      </c>
      <c r="C256" s="72" t="s">
        <v>399</v>
      </c>
      <c r="D256" s="72" t="s">
        <v>401</v>
      </c>
      <c r="E256" s="46" t="s">
        <v>627</v>
      </c>
      <c r="F256" s="30"/>
      <c r="G256" s="124">
        <f>G257</f>
        <v>0</v>
      </c>
    </row>
    <row r="257" spans="1:7" ht="15" thickBot="1">
      <c r="A257" s="27" t="s">
        <v>415</v>
      </c>
      <c r="B257" s="33">
        <v>902</v>
      </c>
      <c r="C257" s="30" t="s">
        <v>399</v>
      </c>
      <c r="D257" s="30" t="s">
        <v>401</v>
      </c>
      <c r="E257" s="46" t="s">
        <v>627</v>
      </c>
      <c r="F257" s="30" t="s">
        <v>429</v>
      </c>
      <c r="G257" s="124"/>
    </row>
    <row r="258" spans="1:7" ht="79.8" thickBot="1">
      <c r="A258" s="436" t="s">
        <v>161</v>
      </c>
      <c r="B258" s="34">
        <v>902</v>
      </c>
      <c r="C258" s="72" t="s">
        <v>399</v>
      </c>
      <c r="D258" s="72" t="s">
        <v>401</v>
      </c>
      <c r="E258" s="46" t="s">
        <v>627</v>
      </c>
      <c r="F258" s="30"/>
      <c r="G258" s="124">
        <f>G259</f>
        <v>0</v>
      </c>
    </row>
    <row r="259" spans="1:7" ht="15" thickBot="1">
      <c r="A259" s="27" t="s">
        <v>415</v>
      </c>
      <c r="B259" s="33">
        <v>902</v>
      </c>
      <c r="C259" s="30" t="s">
        <v>399</v>
      </c>
      <c r="D259" s="30" t="s">
        <v>401</v>
      </c>
      <c r="E259" s="46" t="s">
        <v>627</v>
      </c>
      <c r="F259" s="30" t="s">
        <v>429</v>
      </c>
      <c r="G259" s="124"/>
    </row>
    <row r="260" spans="1:7" ht="84.6" thickBot="1">
      <c r="A260" s="27" t="s">
        <v>813</v>
      </c>
      <c r="B260" s="33">
        <v>902</v>
      </c>
      <c r="C260" s="30" t="s">
        <v>399</v>
      </c>
      <c r="D260" s="30" t="s">
        <v>401</v>
      </c>
      <c r="E260" s="46" t="s">
        <v>602</v>
      </c>
      <c r="F260" s="30"/>
      <c r="G260" s="124">
        <f>G261</f>
        <v>12000</v>
      </c>
    </row>
    <row r="261" spans="1:7" ht="36.6" thickBot="1">
      <c r="A261" s="27" t="s">
        <v>418</v>
      </c>
      <c r="B261" s="33">
        <v>902</v>
      </c>
      <c r="C261" s="30" t="s">
        <v>399</v>
      </c>
      <c r="D261" s="30" t="s">
        <v>401</v>
      </c>
      <c r="E261" s="46" t="s">
        <v>602</v>
      </c>
      <c r="F261" s="30" t="s">
        <v>324</v>
      </c>
      <c r="G261" s="124">
        <v>12000</v>
      </c>
    </row>
    <row r="262" spans="1:7" ht="40.200000000000003" thickBot="1">
      <c r="A262" s="206" t="s">
        <v>982</v>
      </c>
      <c r="B262" s="203">
        <v>902</v>
      </c>
      <c r="C262" s="204" t="s">
        <v>399</v>
      </c>
      <c r="D262" s="204" t="s">
        <v>401</v>
      </c>
      <c r="E262" s="199" t="s">
        <v>121</v>
      </c>
      <c r="F262" s="207"/>
      <c r="G262" s="205">
        <f>G263</f>
        <v>0</v>
      </c>
    </row>
    <row r="263" spans="1:7" ht="40.200000000000003" thickBot="1">
      <c r="A263" s="60" t="s">
        <v>718</v>
      </c>
      <c r="B263" s="37">
        <v>902</v>
      </c>
      <c r="C263" s="38" t="s">
        <v>399</v>
      </c>
      <c r="D263" s="38" t="s">
        <v>401</v>
      </c>
      <c r="E263" s="29" t="s">
        <v>122</v>
      </c>
      <c r="F263" s="30"/>
      <c r="G263" s="123">
        <f>G264</f>
        <v>0</v>
      </c>
    </row>
    <row r="264" spans="1:7" ht="53.4" thickBot="1">
      <c r="A264" s="436" t="s">
        <v>55</v>
      </c>
      <c r="B264" s="34">
        <v>902</v>
      </c>
      <c r="C264" s="72" t="s">
        <v>399</v>
      </c>
      <c r="D264" s="72" t="s">
        <v>401</v>
      </c>
      <c r="E264" s="30" t="s">
        <v>123</v>
      </c>
      <c r="F264" s="30"/>
      <c r="G264" s="124">
        <f>G265</f>
        <v>0</v>
      </c>
    </row>
    <row r="265" spans="1:7" ht="15" thickBot="1">
      <c r="A265" s="27" t="s">
        <v>415</v>
      </c>
      <c r="B265" s="33">
        <v>902</v>
      </c>
      <c r="C265" s="30" t="s">
        <v>399</v>
      </c>
      <c r="D265" s="30" t="s">
        <v>401</v>
      </c>
      <c r="E265" s="30" t="s">
        <v>123</v>
      </c>
      <c r="F265" s="30" t="s">
        <v>429</v>
      </c>
      <c r="G265" s="124">
        <v>0</v>
      </c>
    </row>
    <row r="266" spans="1:7" ht="27" thickBot="1">
      <c r="A266" s="202" t="s">
        <v>1056</v>
      </c>
      <c r="B266" s="203">
        <v>902</v>
      </c>
      <c r="C266" s="204" t="s">
        <v>399</v>
      </c>
      <c r="D266" s="204" t="s">
        <v>401</v>
      </c>
      <c r="E266" s="199" t="s">
        <v>124</v>
      </c>
      <c r="F266" s="207"/>
      <c r="G266" s="205">
        <f>G267</f>
        <v>0</v>
      </c>
    </row>
    <row r="267" spans="1:7" ht="40.200000000000003" thickBot="1">
      <c r="A267" s="56" t="s">
        <v>864</v>
      </c>
      <c r="B267" s="37">
        <v>902</v>
      </c>
      <c r="C267" s="38" t="s">
        <v>399</v>
      </c>
      <c r="D267" s="38" t="s">
        <v>401</v>
      </c>
      <c r="E267" s="29" t="s">
        <v>125</v>
      </c>
      <c r="F267" s="30"/>
      <c r="G267" s="123">
        <f>G268+G273+G271</f>
        <v>0</v>
      </c>
    </row>
    <row r="268" spans="1:7" ht="27" thickBot="1">
      <c r="A268" s="436" t="s">
        <v>107</v>
      </c>
      <c r="B268" s="34">
        <v>902</v>
      </c>
      <c r="C268" s="72" t="s">
        <v>399</v>
      </c>
      <c r="D268" s="72" t="s">
        <v>401</v>
      </c>
      <c r="E268" s="30" t="s">
        <v>126</v>
      </c>
      <c r="F268" s="29"/>
      <c r="G268" s="124">
        <f>G269+G270</f>
        <v>0</v>
      </c>
    </row>
    <row r="269" spans="1:7" ht="15" thickBot="1">
      <c r="A269" s="27" t="s">
        <v>415</v>
      </c>
      <c r="B269" s="33">
        <v>902</v>
      </c>
      <c r="C269" s="30" t="s">
        <v>399</v>
      </c>
      <c r="D269" s="30" t="s">
        <v>401</v>
      </c>
      <c r="E269" s="30" t="s">
        <v>126</v>
      </c>
      <c r="F269" s="30" t="s">
        <v>429</v>
      </c>
      <c r="G269" s="124"/>
    </row>
    <row r="270" spans="1:7" ht="15" thickBot="1">
      <c r="A270" s="43" t="s">
        <v>416</v>
      </c>
      <c r="B270" s="33">
        <v>902</v>
      </c>
      <c r="C270" s="30" t="s">
        <v>399</v>
      </c>
      <c r="D270" s="30" t="s">
        <v>401</v>
      </c>
      <c r="E270" s="30" t="s">
        <v>126</v>
      </c>
      <c r="F270" s="30" t="s">
        <v>323</v>
      </c>
      <c r="G270" s="124"/>
    </row>
    <row r="271" spans="1:7" ht="27.6" thickBot="1">
      <c r="A271" s="57" t="s">
        <v>108</v>
      </c>
      <c r="B271" s="34">
        <v>902</v>
      </c>
      <c r="C271" s="72" t="s">
        <v>399</v>
      </c>
      <c r="D271" s="72" t="s">
        <v>401</v>
      </c>
      <c r="E271" s="30" t="s">
        <v>655</v>
      </c>
      <c r="F271" s="30"/>
      <c r="G271" s="124">
        <f>G272</f>
        <v>0</v>
      </c>
    </row>
    <row r="272" spans="1:7" ht="15" thickBot="1">
      <c r="A272" s="27" t="s">
        <v>415</v>
      </c>
      <c r="B272" s="33">
        <v>902</v>
      </c>
      <c r="C272" s="30" t="s">
        <v>399</v>
      </c>
      <c r="D272" s="30" t="s">
        <v>401</v>
      </c>
      <c r="E272" s="30" t="s">
        <v>655</v>
      </c>
      <c r="F272" s="30" t="s">
        <v>429</v>
      </c>
      <c r="G272" s="124"/>
    </row>
    <row r="273" spans="1:7" ht="27" thickBot="1">
      <c r="A273" s="436" t="s">
        <v>2</v>
      </c>
      <c r="B273" s="34">
        <v>902</v>
      </c>
      <c r="C273" s="72" t="s">
        <v>399</v>
      </c>
      <c r="D273" s="72" t="s">
        <v>401</v>
      </c>
      <c r="E273" s="30" t="s">
        <v>127</v>
      </c>
      <c r="F273" s="30"/>
      <c r="G273" s="124">
        <f>G274</f>
        <v>0</v>
      </c>
    </row>
    <row r="274" spans="1:7" ht="15" thickBot="1">
      <c r="A274" s="27" t="s">
        <v>415</v>
      </c>
      <c r="B274" s="33">
        <v>902</v>
      </c>
      <c r="C274" s="30" t="s">
        <v>399</v>
      </c>
      <c r="D274" s="30" t="s">
        <v>401</v>
      </c>
      <c r="E274" s="30" t="s">
        <v>127</v>
      </c>
      <c r="F274" s="30" t="s">
        <v>429</v>
      </c>
      <c r="G274" s="124"/>
    </row>
    <row r="275" spans="1:7" ht="40.200000000000003" thickBot="1">
      <c r="A275" s="391" t="s">
        <v>191</v>
      </c>
      <c r="B275" s="392">
        <v>902</v>
      </c>
      <c r="C275" s="393" t="s">
        <v>399</v>
      </c>
      <c r="D275" s="393" t="s">
        <v>401</v>
      </c>
      <c r="E275" s="163" t="s">
        <v>239</v>
      </c>
      <c r="F275" s="394"/>
      <c r="G275" s="393">
        <f>G276</f>
        <v>0</v>
      </c>
    </row>
    <row r="276" spans="1:7" ht="66.599999999999994" thickBot="1">
      <c r="A276" s="68" t="s">
        <v>778</v>
      </c>
      <c r="B276" s="34">
        <v>902</v>
      </c>
      <c r="C276" s="72" t="s">
        <v>399</v>
      </c>
      <c r="D276" s="72" t="s">
        <v>401</v>
      </c>
      <c r="E276" s="30" t="s">
        <v>779</v>
      </c>
      <c r="F276" s="30"/>
      <c r="G276" s="141">
        <f>G277+G278</f>
        <v>0</v>
      </c>
    </row>
    <row r="277" spans="1:7" ht="40.799999999999997" thickBot="1">
      <c r="A277" s="6" t="s">
        <v>418</v>
      </c>
      <c r="B277" s="33">
        <v>902</v>
      </c>
      <c r="C277" s="30" t="s">
        <v>399</v>
      </c>
      <c r="D277" s="30" t="s">
        <v>401</v>
      </c>
      <c r="E277" s="30" t="s">
        <v>779</v>
      </c>
      <c r="F277" s="30" t="s">
        <v>324</v>
      </c>
      <c r="G277" s="124"/>
    </row>
    <row r="278" spans="1:7" ht="15" thickBot="1">
      <c r="A278" s="28" t="s">
        <v>415</v>
      </c>
      <c r="B278" s="33">
        <v>902</v>
      </c>
      <c r="C278" s="30" t="s">
        <v>399</v>
      </c>
      <c r="D278" s="30" t="s">
        <v>401</v>
      </c>
      <c r="E278" s="30" t="s">
        <v>779</v>
      </c>
      <c r="F278" s="30" t="s">
        <v>429</v>
      </c>
      <c r="G278" s="141"/>
    </row>
    <row r="279" spans="1:7" ht="15" thickBot="1">
      <c r="A279" s="73" t="s">
        <v>270</v>
      </c>
      <c r="B279" s="69">
        <v>902</v>
      </c>
      <c r="C279" s="59" t="s">
        <v>399</v>
      </c>
      <c r="D279" s="59" t="s">
        <v>402</v>
      </c>
      <c r="E279" s="59"/>
      <c r="F279" s="59"/>
      <c r="G279" s="129">
        <f>G280</f>
        <v>0.7</v>
      </c>
    </row>
    <row r="280" spans="1:7" ht="27.6" thickBot="1">
      <c r="A280" s="58" t="s">
        <v>240</v>
      </c>
      <c r="B280" s="29" t="s">
        <v>266</v>
      </c>
      <c r="C280" s="29" t="s">
        <v>399</v>
      </c>
      <c r="D280" s="29" t="s">
        <v>402</v>
      </c>
      <c r="E280" s="29" t="s">
        <v>251</v>
      </c>
      <c r="F280" s="29"/>
      <c r="G280" s="123">
        <f>G281</f>
        <v>0.7</v>
      </c>
    </row>
    <row r="281" spans="1:7" ht="54" thickBot="1">
      <c r="A281" s="57" t="s">
        <v>616</v>
      </c>
      <c r="B281" s="30" t="s">
        <v>266</v>
      </c>
      <c r="C281" s="30" t="s">
        <v>399</v>
      </c>
      <c r="D281" s="30" t="s">
        <v>402</v>
      </c>
      <c r="E281" s="30" t="s">
        <v>257</v>
      </c>
      <c r="F281" s="29"/>
      <c r="G281" s="123">
        <f>G282+G283</f>
        <v>0.7</v>
      </c>
    </row>
    <row r="282" spans="1:7" ht="40.200000000000003" thickBot="1">
      <c r="A282" s="31" t="s">
        <v>418</v>
      </c>
      <c r="B282" s="30" t="s">
        <v>266</v>
      </c>
      <c r="C282" s="30" t="s">
        <v>399</v>
      </c>
      <c r="D282" s="30" t="s">
        <v>402</v>
      </c>
      <c r="E282" s="30" t="s">
        <v>257</v>
      </c>
      <c r="F282" s="30" t="s">
        <v>324</v>
      </c>
      <c r="G282" s="124">
        <v>0</v>
      </c>
    </row>
    <row r="283" spans="1:7" ht="15" thickBot="1">
      <c r="A283" s="28" t="s">
        <v>415</v>
      </c>
      <c r="B283" s="30" t="s">
        <v>266</v>
      </c>
      <c r="C283" s="30" t="s">
        <v>399</v>
      </c>
      <c r="D283" s="30" t="s">
        <v>402</v>
      </c>
      <c r="E283" s="46" t="s">
        <v>257</v>
      </c>
      <c r="F283" s="30" t="s">
        <v>429</v>
      </c>
      <c r="G283" s="124">
        <v>0.7</v>
      </c>
    </row>
    <row r="284" spans="1:7" ht="15" thickBot="1">
      <c r="A284" s="62" t="s">
        <v>186</v>
      </c>
      <c r="B284" s="69">
        <v>902</v>
      </c>
      <c r="C284" s="70" t="s">
        <v>399</v>
      </c>
      <c r="D284" s="75" t="s">
        <v>403</v>
      </c>
      <c r="E284" s="59" t="s">
        <v>233</v>
      </c>
      <c r="F284" s="74"/>
      <c r="G284" s="129">
        <f>G285</f>
        <v>0</v>
      </c>
    </row>
    <row r="285" spans="1:7" ht="27" thickBot="1">
      <c r="A285" s="201" t="s">
        <v>286</v>
      </c>
      <c r="B285" s="203">
        <v>902</v>
      </c>
      <c r="C285" s="204" t="s">
        <v>399</v>
      </c>
      <c r="D285" s="204" t="s">
        <v>403</v>
      </c>
      <c r="E285" s="199" t="s">
        <v>287</v>
      </c>
      <c r="F285" s="207"/>
      <c r="G285" s="205">
        <f>G286</f>
        <v>0</v>
      </c>
    </row>
    <row r="286" spans="1:7" s="313" customFormat="1" ht="15" thickBot="1">
      <c r="A286" s="436" t="s">
        <v>288</v>
      </c>
      <c r="B286" s="34">
        <v>902</v>
      </c>
      <c r="C286" s="72" t="s">
        <v>399</v>
      </c>
      <c r="D286" s="72" t="s">
        <v>403</v>
      </c>
      <c r="E286" s="30" t="s">
        <v>289</v>
      </c>
      <c r="F286" s="29"/>
      <c r="G286" s="124">
        <f>G287</f>
        <v>0</v>
      </c>
    </row>
    <row r="287" spans="1:7" ht="15" thickBot="1">
      <c r="A287" s="28" t="s">
        <v>416</v>
      </c>
      <c r="B287" s="33">
        <v>902</v>
      </c>
      <c r="C287" s="30" t="s">
        <v>399</v>
      </c>
      <c r="D287" s="30" t="s">
        <v>403</v>
      </c>
      <c r="E287" s="30" t="s">
        <v>289</v>
      </c>
      <c r="F287" s="30" t="s">
        <v>323</v>
      </c>
      <c r="G287" s="124"/>
    </row>
    <row r="288" spans="1:7" ht="15" thickBot="1">
      <c r="A288" s="73" t="s">
        <v>188</v>
      </c>
      <c r="B288" s="69">
        <v>902</v>
      </c>
      <c r="C288" s="70" t="s">
        <v>399</v>
      </c>
      <c r="D288" s="70" t="s">
        <v>304</v>
      </c>
      <c r="E288" s="70"/>
      <c r="F288" s="70"/>
      <c r="G288" s="138">
        <f>G289</f>
        <v>50</v>
      </c>
    </row>
    <row r="289" spans="1:7" ht="15" thickBot="1">
      <c r="A289" s="60" t="s">
        <v>188</v>
      </c>
      <c r="B289" s="37">
        <v>902</v>
      </c>
      <c r="C289" s="29" t="s">
        <v>399</v>
      </c>
      <c r="D289" s="29" t="s">
        <v>304</v>
      </c>
      <c r="E289" s="29" t="s">
        <v>235</v>
      </c>
      <c r="F289" s="29"/>
      <c r="G289" s="123">
        <f>G290</f>
        <v>50</v>
      </c>
    </row>
    <row r="290" spans="1:7" s="18" customFormat="1" ht="15" thickBot="1">
      <c r="A290" s="31" t="s">
        <v>189</v>
      </c>
      <c r="B290" s="34">
        <v>902</v>
      </c>
      <c r="C290" s="30" t="s">
        <v>399</v>
      </c>
      <c r="D290" s="30" t="s">
        <v>304</v>
      </c>
      <c r="E290" s="30" t="s">
        <v>236</v>
      </c>
      <c r="F290" s="30"/>
      <c r="G290" s="124">
        <f>G291</f>
        <v>50</v>
      </c>
    </row>
    <row r="291" spans="1:7" s="18" customFormat="1" ht="15" thickBot="1">
      <c r="A291" s="28" t="s">
        <v>416</v>
      </c>
      <c r="B291" s="34">
        <v>902</v>
      </c>
      <c r="C291" s="30" t="s">
        <v>399</v>
      </c>
      <c r="D291" s="30" t="s">
        <v>304</v>
      </c>
      <c r="E291" s="30" t="s">
        <v>236</v>
      </c>
      <c r="F291" s="46" t="s">
        <v>323</v>
      </c>
      <c r="G291" s="124">
        <v>50</v>
      </c>
    </row>
    <row r="292" spans="1:7" s="18" customFormat="1" ht="15" thickBot="1">
      <c r="A292" s="73" t="s">
        <v>282</v>
      </c>
      <c r="B292" s="69">
        <v>902</v>
      </c>
      <c r="C292" s="70" t="s">
        <v>399</v>
      </c>
      <c r="D292" s="70" t="s">
        <v>269</v>
      </c>
      <c r="E292" s="74"/>
      <c r="F292" s="74"/>
      <c r="G292" s="138">
        <f>G301+G293</f>
        <v>10184.4</v>
      </c>
    </row>
    <row r="293" spans="1:7" s="18" customFormat="1" ht="53.4" thickBot="1">
      <c r="A293" s="208" t="s">
        <v>1045</v>
      </c>
      <c r="B293" s="203">
        <v>902</v>
      </c>
      <c r="C293" s="204" t="s">
        <v>399</v>
      </c>
      <c r="D293" s="204" t="s">
        <v>269</v>
      </c>
      <c r="E293" s="199" t="s">
        <v>514</v>
      </c>
      <c r="F293" s="207"/>
      <c r="G293" s="200">
        <f>G294</f>
        <v>4900</v>
      </c>
    </row>
    <row r="294" spans="1:7" s="18" customFormat="1" ht="27" thickBot="1">
      <c r="A294" s="80" t="s">
        <v>485</v>
      </c>
      <c r="B294" s="81">
        <v>902</v>
      </c>
      <c r="C294" s="82" t="s">
        <v>399</v>
      </c>
      <c r="D294" s="82" t="s">
        <v>269</v>
      </c>
      <c r="E294" s="126" t="s">
        <v>529</v>
      </c>
      <c r="F294" s="46"/>
      <c r="G294" s="135">
        <f>G295+G297+G299</f>
        <v>4900</v>
      </c>
    </row>
    <row r="295" spans="1:7" s="18" customFormat="1" ht="27.6" thickBot="1">
      <c r="A295" s="66" t="s">
        <v>426</v>
      </c>
      <c r="B295" s="81">
        <v>902</v>
      </c>
      <c r="C295" s="82" t="s">
        <v>399</v>
      </c>
      <c r="D295" s="82" t="s">
        <v>269</v>
      </c>
      <c r="E295" s="46" t="s">
        <v>530</v>
      </c>
      <c r="F295" s="46"/>
      <c r="G295" s="124">
        <f>G296</f>
        <v>4400</v>
      </c>
    </row>
    <row r="296" spans="1:7" s="18" customFormat="1" ht="36.6" thickBot="1">
      <c r="A296" s="27" t="s">
        <v>418</v>
      </c>
      <c r="B296" s="81">
        <v>902</v>
      </c>
      <c r="C296" s="82" t="s">
        <v>399</v>
      </c>
      <c r="D296" s="82" t="s">
        <v>269</v>
      </c>
      <c r="E296" s="46" t="s">
        <v>530</v>
      </c>
      <c r="F296" s="46" t="s">
        <v>324</v>
      </c>
      <c r="G296" s="124">
        <v>4400</v>
      </c>
    </row>
    <row r="297" spans="1:7" s="18" customFormat="1" ht="27.6" thickBot="1">
      <c r="A297" s="57" t="s">
        <v>107</v>
      </c>
      <c r="B297" s="81">
        <v>902</v>
      </c>
      <c r="C297" s="82" t="s">
        <v>399</v>
      </c>
      <c r="D297" s="82" t="s">
        <v>269</v>
      </c>
      <c r="E297" s="46" t="s">
        <v>531</v>
      </c>
      <c r="F297" s="46"/>
      <c r="G297" s="124">
        <f>G298</f>
        <v>500</v>
      </c>
    </row>
    <row r="298" spans="1:7" ht="15" thickBot="1">
      <c r="A298" s="44" t="s">
        <v>415</v>
      </c>
      <c r="B298" s="81">
        <v>902</v>
      </c>
      <c r="C298" s="82" t="s">
        <v>399</v>
      </c>
      <c r="D298" s="82" t="s">
        <v>269</v>
      </c>
      <c r="E298" s="46" t="s">
        <v>531</v>
      </c>
      <c r="F298" s="46" t="s">
        <v>429</v>
      </c>
      <c r="G298" s="124">
        <v>500</v>
      </c>
    </row>
    <row r="299" spans="1:7" ht="27" thickBot="1">
      <c r="A299" s="88" t="s">
        <v>2</v>
      </c>
      <c r="B299" s="81">
        <v>902</v>
      </c>
      <c r="C299" s="82" t="s">
        <v>399</v>
      </c>
      <c r="D299" s="82" t="s">
        <v>269</v>
      </c>
      <c r="E299" s="46" t="s">
        <v>533</v>
      </c>
      <c r="F299" s="46"/>
      <c r="G299" s="124">
        <f>G300</f>
        <v>0</v>
      </c>
    </row>
    <row r="300" spans="1:7" ht="15" thickBot="1">
      <c r="A300" s="44" t="s">
        <v>415</v>
      </c>
      <c r="B300" s="81">
        <v>902</v>
      </c>
      <c r="C300" s="82" t="s">
        <v>399</v>
      </c>
      <c r="D300" s="82" t="s">
        <v>269</v>
      </c>
      <c r="E300" s="46" t="s">
        <v>533</v>
      </c>
      <c r="F300" s="46" t="s">
        <v>429</v>
      </c>
      <c r="G300" s="124"/>
    </row>
    <row r="301" spans="1:7" ht="27.6" thickBot="1">
      <c r="A301" s="211" t="s">
        <v>240</v>
      </c>
      <c r="B301" s="199" t="s">
        <v>266</v>
      </c>
      <c r="C301" s="204" t="s">
        <v>399</v>
      </c>
      <c r="D301" s="204" t="s">
        <v>269</v>
      </c>
      <c r="E301" s="199" t="s">
        <v>251</v>
      </c>
      <c r="F301" s="207"/>
      <c r="G301" s="205">
        <f>G302+G305+G308+G311</f>
        <v>5284.4</v>
      </c>
    </row>
    <row r="302" spans="1:7" ht="54" thickBot="1">
      <c r="A302" s="57" t="s">
        <v>241</v>
      </c>
      <c r="B302" s="30" t="s">
        <v>266</v>
      </c>
      <c r="C302" s="30" t="s">
        <v>399</v>
      </c>
      <c r="D302" s="72" t="s">
        <v>269</v>
      </c>
      <c r="E302" s="30" t="s">
        <v>285</v>
      </c>
      <c r="F302" s="30"/>
      <c r="G302" s="123">
        <f>G303+G304</f>
        <v>2968.3</v>
      </c>
    </row>
    <row r="303" spans="1:7" ht="40.200000000000003" thickBot="1">
      <c r="A303" s="31" t="s">
        <v>418</v>
      </c>
      <c r="B303" s="30" t="s">
        <v>266</v>
      </c>
      <c r="C303" s="30" t="s">
        <v>399</v>
      </c>
      <c r="D303" s="72" t="s">
        <v>269</v>
      </c>
      <c r="E303" s="30" t="s">
        <v>285</v>
      </c>
      <c r="F303" s="30" t="s">
        <v>324</v>
      </c>
      <c r="G303" s="124">
        <v>2668.4</v>
      </c>
    </row>
    <row r="304" spans="1:7" ht="15" thickBot="1">
      <c r="A304" s="28" t="s">
        <v>415</v>
      </c>
      <c r="B304" s="30" t="s">
        <v>266</v>
      </c>
      <c r="C304" s="30" t="s">
        <v>399</v>
      </c>
      <c r="D304" s="72" t="s">
        <v>269</v>
      </c>
      <c r="E304" s="30" t="s">
        <v>285</v>
      </c>
      <c r="F304" s="30" t="s">
        <v>429</v>
      </c>
      <c r="G304" s="124">
        <v>299.89999999999998</v>
      </c>
    </row>
    <row r="305" spans="1:7" ht="27.6" thickBot="1">
      <c r="A305" s="57" t="s">
        <v>242</v>
      </c>
      <c r="B305" s="30" t="s">
        <v>266</v>
      </c>
      <c r="C305" s="30" t="s">
        <v>399</v>
      </c>
      <c r="D305" s="72" t="s">
        <v>269</v>
      </c>
      <c r="E305" s="30" t="s">
        <v>252</v>
      </c>
      <c r="F305" s="30"/>
      <c r="G305" s="123">
        <f>G306+G307</f>
        <v>1129.0999999999999</v>
      </c>
    </row>
    <row r="306" spans="1:7" ht="40.200000000000003" thickBot="1">
      <c r="A306" s="31" t="s">
        <v>418</v>
      </c>
      <c r="B306" s="30" t="s">
        <v>266</v>
      </c>
      <c r="C306" s="30" t="s">
        <v>399</v>
      </c>
      <c r="D306" s="72" t="s">
        <v>269</v>
      </c>
      <c r="E306" s="30" t="s">
        <v>252</v>
      </c>
      <c r="F306" s="30" t="s">
        <v>324</v>
      </c>
      <c r="G306" s="124">
        <v>1034</v>
      </c>
    </row>
    <row r="307" spans="1:7" ht="15" thickBot="1">
      <c r="A307" s="28" t="s">
        <v>415</v>
      </c>
      <c r="B307" s="30" t="s">
        <v>266</v>
      </c>
      <c r="C307" s="30" t="s">
        <v>399</v>
      </c>
      <c r="D307" s="72" t="s">
        <v>269</v>
      </c>
      <c r="E307" s="30" t="s">
        <v>252</v>
      </c>
      <c r="F307" s="30" t="s">
        <v>429</v>
      </c>
      <c r="G307" s="124">
        <v>95.1</v>
      </c>
    </row>
    <row r="308" spans="1:7" ht="40.799999999999997" thickBot="1">
      <c r="A308" s="57" t="s">
        <v>246</v>
      </c>
      <c r="B308" s="30" t="s">
        <v>266</v>
      </c>
      <c r="C308" s="30" t="s">
        <v>399</v>
      </c>
      <c r="D308" s="72" t="s">
        <v>269</v>
      </c>
      <c r="E308" s="30" t="s">
        <v>255</v>
      </c>
      <c r="F308" s="29"/>
      <c r="G308" s="123">
        <f>G309+G310</f>
        <v>1186.3000000000002</v>
      </c>
    </row>
    <row r="309" spans="1:7" ht="40.200000000000003" thickBot="1">
      <c r="A309" s="31" t="s">
        <v>418</v>
      </c>
      <c r="B309" s="30" t="s">
        <v>266</v>
      </c>
      <c r="C309" s="30" t="s">
        <v>399</v>
      </c>
      <c r="D309" s="72" t="s">
        <v>269</v>
      </c>
      <c r="E309" s="30" t="s">
        <v>255</v>
      </c>
      <c r="F309" s="30" t="s">
        <v>324</v>
      </c>
      <c r="G309" s="124">
        <v>1086.4000000000001</v>
      </c>
    </row>
    <row r="310" spans="1:7" ht="15" thickBot="1">
      <c r="A310" s="28" t="s">
        <v>415</v>
      </c>
      <c r="B310" s="30" t="s">
        <v>266</v>
      </c>
      <c r="C310" s="30" t="s">
        <v>399</v>
      </c>
      <c r="D310" s="72" t="s">
        <v>269</v>
      </c>
      <c r="E310" s="30" t="s">
        <v>255</v>
      </c>
      <c r="F310" s="30" t="s">
        <v>429</v>
      </c>
      <c r="G310" s="124">
        <v>99.9</v>
      </c>
    </row>
    <row r="311" spans="1:7" ht="80.400000000000006" thickBot="1">
      <c r="A311" s="57" t="s">
        <v>247</v>
      </c>
      <c r="B311" s="30" t="s">
        <v>266</v>
      </c>
      <c r="C311" s="30" t="s">
        <v>399</v>
      </c>
      <c r="D311" s="72" t="s">
        <v>269</v>
      </c>
      <c r="E311" s="30" t="s">
        <v>256</v>
      </c>
      <c r="F311" s="30"/>
      <c r="G311" s="123">
        <f>G312</f>
        <v>0.7</v>
      </c>
    </row>
    <row r="312" spans="1:7" ht="15" thickBot="1">
      <c r="A312" s="28" t="s">
        <v>415</v>
      </c>
      <c r="B312" s="30" t="s">
        <v>266</v>
      </c>
      <c r="C312" s="30" t="s">
        <v>399</v>
      </c>
      <c r="D312" s="72" t="s">
        <v>269</v>
      </c>
      <c r="E312" s="30" t="s">
        <v>256</v>
      </c>
      <c r="F312" s="30" t="s">
        <v>429</v>
      </c>
      <c r="G312" s="124">
        <v>0.7</v>
      </c>
    </row>
    <row r="313" spans="1:7" ht="27" thickBot="1">
      <c r="A313" s="73" t="s">
        <v>271</v>
      </c>
      <c r="B313" s="70" t="s">
        <v>266</v>
      </c>
      <c r="C313" s="70" t="s">
        <v>400</v>
      </c>
      <c r="D313" s="70"/>
      <c r="E313" s="70"/>
      <c r="F313" s="70"/>
      <c r="G313" s="138">
        <f>G314+G322</f>
        <v>0</v>
      </c>
    </row>
    <row r="314" spans="1:7" ht="40.200000000000003" thickBot="1">
      <c r="A314" s="98" t="s">
        <v>380</v>
      </c>
      <c r="B314" s="81">
        <v>902</v>
      </c>
      <c r="C314" s="82" t="s">
        <v>400</v>
      </c>
      <c r="D314" s="82" t="s">
        <v>405</v>
      </c>
      <c r="E314" s="82"/>
      <c r="F314" s="82"/>
      <c r="G314" s="135">
        <f>G315</f>
        <v>0</v>
      </c>
    </row>
    <row r="315" spans="1:7" ht="40.200000000000003" thickBot="1">
      <c r="A315" s="213" t="s">
        <v>1057</v>
      </c>
      <c r="B315" s="214">
        <v>902</v>
      </c>
      <c r="C315" s="215" t="s">
        <v>400</v>
      </c>
      <c r="D315" s="215" t="s">
        <v>405</v>
      </c>
      <c r="E315" s="216" t="s">
        <v>131</v>
      </c>
      <c r="F315" s="216"/>
      <c r="G315" s="217">
        <f>G319+G316</f>
        <v>0</v>
      </c>
    </row>
    <row r="316" spans="1:7" ht="40.200000000000003" thickBot="1">
      <c r="A316" s="80" t="s">
        <v>862</v>
      </c>
      <c r="B316" s="81">
        <v>902</v>
      </c>
      <c r="C316" s="82" t="s">
        <v>400</v>
      </c>
      <c r="D316" s="82" t="s">
        <v>405</v>
      </c>
      <c r="E316" s="126" t="s">
        <v>746</v>
      </c>
      <c r="F316" s="126"/>
      <c r="G316" s="123">
        <f>G317</f>
        <v>0</v>
      </c>
    </row>
    <row r="317" spans="1:7" ht="40.200000000000003" thickBot="1">
      <c r="A317" s="451" t="s">
        <v>114</v>
      </c>
      <c r="B317" s="84">
        <v>902</v>
      </c>
      <c r="C317" s="85" t="s">
        <v>400</v>
      </c>
      <c r="D317" s="85" t="s">
        <v>405</v>
      </c>
      <c r="E317" s="46" t="s">
        <v>747</v>
      </c>
      <c r="F317" s="126"/>
      <c r="G317" s="124">
        <f>G318</f>
        <v>0</v>
      </c>
    </row>
    <row r="318" spans="1:7" ht="15" thickBot="1">
      <c r="A318" s="27" t="s">
        <v>415</v>
      </c>
      <c r="B318" s="84">
        <v>902</v>
      </c>
      <c r="C318" s="85" t="s">
        <v>400</v>
      </c>
      <c r="D318" s="85" t="s">
        <v>405</v>
      </c>
      <c r="E318" s="46" t="s">
        <v>747</v>
      </c>
      <c r="F318" s="46" t="s">
        <v>429</v>
      </c>
      <c r="G318" s="124">
        <v>0</v>
      </c>
    </row>
    <row r="319" spans="1:7" ht="40.200000000000003" thickBot="1">
      <c r="A319" s="80" t="s">
        <v>863</v>
      </c>
      <c r="B319" s="37">
        <v>902</v>
      </c>
      <c r="C319" s="38" t="s">
        <v>400</v>
      </c>
      <c r="D319" s="38" t="s">
        <v>405</v>
      </c>
      <c r="E319" s="29" t="s">
        <v>132</v>
      </c>
      <c r="F319" s="126"/>
      <c r="G319" s="123">
        <f>G320</f>
        <v>0</v>
      </c>
    </row>
    <row r="320" spans="1:7" ht="40.200000000000003" thickBot="1">
      <c r="A320" s="436" t="s">
        <v>114</v>
      </c>
      <c r="B320" s="34">
        <v>902</v>
      </c>
      <c r="C320" s="72" t="s">
        <v>400</v>
      </c>
      <c r="D320" s="72" t="s">
        <v>405</v>
      </c>
      <c r="E320" s="30" t="s">
        <v>133</v>
      </c>
      <c r="F320" s="46"/>
      <c r="G320" s="124">
        <f>G321</f>
        <v>0</v>
      </c>
    </row>
    <row r="321" spans="1:7" ht="15" thickBot="1">
      <c r="A321" s="27" t="s">
        <v>415</v>
      </c>
      <c r="B321" s="33">
        <v>902</v>
      </c>
      <c r="C321" s="30" t="s">
        <v>400</v>
      </c>
      <c r="D321" s="30" t="s">
        <v>405</v>
      </c>
      <c r="E321" s="30" t="s">
        <v>133</v>
      </c>
      <c r="F321" s="46" t="s">
        <v>429</v>
      </c>
      <c r="G321" s="124"/>
    </row>
    <row r="322" spans="1:7" ht="27" thickBot="1">
      <c r="A322" s="98" t="s">
        <v>381</v>
      </c>
      <c r="B322" s="126" t="s">
        <v>266</v>
      </c>
      <c r="C322" s="126" t="s">
        <v>400</v>
      </c>
      <c r="D322" s="82" t="s">
        <v>272</v>
      </c>
      <c r="E322" s="126" t="s">
        <v>303</v>
      </c>
      <c r="F322" s="126"/>
      <c r="G322" s="135">
        <f>G323+G327+G334+G343</f>
        <v>0</v>
      </c>
    </row>
    <row r="323" spans="1:7" ht="40.200000000000003" thickBot="1">
      <c r="A323" s="213" t="s">
        <v>1058</v>
      </c>
      <c r="B323" s="214">
        <v>902</v>
      </c>
      <c r="C323" s="215" t="s">
        <v>400</v>
      </c>
      <c r="D323" s="215" t="s">
        <v>272</v>
      </c>
      <c r="E323" s="216" t="s">
        <v>128</v>
      </c>
      <c r="F323" s="216"/>
      <c r="G323" s="218">
        <f>G324</f>
        <v>0</v>
      </c>
    </row>
    <row r="324" spans="1:7" ht="53.4" thickBot="1">
      <c r="A324" s="56" t="s">
        <v>865</v>
      </c>
      <c r="B324" s="37">
        <v>902</v>
      </c>
      <c r="C324" s="38" t="s">
        <v>400</v>
      </c>
      <c r="D324" s="38" t="s">
        <v>272</v>
      </c>
      <c r="E324" s="29" t="s">
        <v>129</v>
      </c>
      <c r="F324" s="29"/>
      <c r="G324" s="135">
        <f>G325</f>
        <v>0</v>
      </c>
    </row>
    <row r="325" spans="1:7" ht="27" thickBot="1">
      <c r="A325" s="436" t="s">
        <v>113</v>
      </c>
      <c r="B325" s="34">
        <v>902</v>
      </c>
      <c r="C325" s="72" t="s">
        <v>400</v>
      </c>
      <c r="D325" s="72" t="s">
        <v>272</v>
      </c>
      <c r="E325" s="30" t="s">
        <v>130</v>
      </c>
      <c r="F325" s="29"/>
      <c r="G325" s="142">
        <f>G326</f>
        <v>0</v>
      </c>
    </row>
    <row r="326" spans="1:7" ht="15" thickBot="1">
      <c r="A326" s="27" t="s">
        <v>415</v>
      </c>
      <c r="B326" s="33">
        <v>902</v>
      </c>
      <c r="C326" s="30" t="s">
        <v>400</v>
      </c>
      <c r="D326" s="30" t="s">
        <v>272</v>
      </c>
      <c r="E326" s="30" t="s">
        <v>130</v>
      </c>
      <c r="F326" s="30" t="s">
        <v>429</v>
      </c>
      <c r="G326" s="142"/>
    </row>
    <row r="327" spans="1:7" ht="53.4" thickBot="1">
      <c r="A327" s="213" t="s">
        <v>1050</v>
      </c>
      <c r="B327" s="214">
        <v>902</v>
      </c>
      <c r="C327" s="215" t="s">
        <v>400</v>
      </c>
      <c r="D327" s="215" t="s">
        <v>272</v>
      </c>
      <c r="E327" s="216" t="s">
        <v>619</v>
      </c>
      <c r="F327" s="216"/>
      <c r="G327" s="218">
        <f>G328+G331</f>
        <v>0</v>
      </c>
    </row>
    <row r="328" spans="1:7" ht="40.200000000000003" thickBot="1">
      <c r="A328" s="98" t="s">
        <v>1021</v>
      </c>
      <c r="B328" s="37">
        <v>902</v>
      </c>
      <c r="C328" s="38" t="s">
        <v>400</v>
      </c>
      <c r="D328" s="38" t="s">
        <v>272</v>
      </c>
      <c r="E328" s="29" t="s">
        <v>620</v>
      </c>
      <c r="F328" s="29" t="s">
        <v>303</v>
      </c>
      <c r="G328" s="135">
        <f>G329</f>
        <v>0</v>
      </c>
    </row>
    <row r="329" spans="1:7" ht="40.200000000000003" thickBot="1">
      <c r="A329" s="436" t="s">
        <v>115</v>
      </c>
      <c r="B329" s="34">
        <v>902</v>
      </c>
      <c r="C329" s="72" t="s">
        <v>400</v>
      </c>
      <c r="D329" s="72" t="s">
        <v>272</v>
      </c>
      <c r="E329" s="30" t="s">
        <v>621</v>
      </c>
      <c r="F329" s="29"/>
      <c r="G329" s="142">
        <f>G330</f>
        <v>0</v>
      </c>
    </row>
    <row r="330" spans="1:7" ht="15" thickBot="1">
      <c r="A330" s="27" t="s">
        <v>415</v>
      </c>
      <c r="B330" s="33">
        <v>902</v>
      </c>
      <c r="C330" s="30" t="s">
        <v>400</v>
      </c>
      <c r="D330" s="30" t="s">
        <v>272</v>
      </c>
      <c r="E330" s="30" t="s">
        <v>621</v>
      </c>
      <c r="F330" s="30" t="s">
        <v>429</v>
      </c>
      <c r="G330" s="142"/>
    </row>
    <row r="331" spans="1:7" ht="66.599999999999994" thickBot="1">
      <c r="A331" s="98" t="s">
        <v>1022</v>
      </c>
      <c r="B331" s="37">
        <v>902</v>
      </c>
      <c r="C331" s="38" t="s">
        <v>400</v>
      </c>
      <c r="D331" s="38" t="s">
        <v>272</v>
      </c>
      <c r="E331" s="29" t="s">
        <v>728</v>
      </c>
      <c r="F331" s="29" t="s">
        <v>303</v>
      </c>
      <c r="G331" s="135">
        <f>G332</f>
        <v>0</v>
      </c>
    </row>
    <row r="332" spans="1:7" ht="40.200000000000003" thickBot="1">
      <c r="A332" s="436" t="s">
        <v>115</v>
      </c>
      <c r="B332" s="34">
        <v>902</v>
      </c>
      <c r="C332" s="72" t="s">
        <v>400</v>
      </c>
      <c r="D332" s="72" t="s">
        <v>272</v>
      </c>
      <c r="E332" s="30" t="s">
        <v>729</v>
      </c>
      <c r="F332" s="29"/>
      <c r="G332" s="142">
        <f>G333</f>
        <v>0</v>
      </c>
    </row>
    <row r="333" spans="1:7" ht="15" thickBot="1">
      <c r="A333" s="27" t="s">
        <v>415</v>
      </c>
      <c r="B333" s="33">
        <v>902</v>
      </c>
      <c r="C333" s="30" t="s">
        <v>400</v>
      </c>
      <c r="D333" s="30" t="s">
        <v>272</v>
      </c>
      <c r="E333" s="30" t="s">
        <v>729</v>
      </c>
      <c r="F333" s="30" t="s">
        <v>429</v>
      </c>
      <c r="G333" s="142"/>
    </row>
    <row r="334" spans="1:7" ht="27" thickBot="1">
      <c r="A334" s="310" t="s">
        <v>1043</v>
      </c>
      <c r="B334" s="220">
        <v>902</v>
      </c>
      <c r="C334" s="216" t="s">
        <v>400</v>
      </c>
      <c r="D334" s="216" t="s">
        <v>272</v>
      </c>
      <c r="E334" s="216" t="s">
        <v>140</v>
      </c>
      <c r="F334" s="311"/>
      <c r="G334" s="217">
        <f>G336+G338</f>
        <v>0</v>
      </c>
    </row>
    <row r="335" spans="1:7" ht="53.4" thickBot="1">
      <c r="A335" s="56" t="s">
        <v>611</v>
      </c>
      <c r="B335" s="36">
        <v>902</v>
      </c>
      <c r="C335" s="29" t="s">
        <v>400</v>
      </c>
      <c r="D335" s="29" t="s">
        <v>272</v>
      </c>
      <c r="E335" s="29" t="s">
        <v>141</v>
      </c>
      <c r="F335" s="30"/>
      <c r="G335" s="123"/>
    </row>
    <row r="336" spans="1:7" ht="27" thickBot="1">
      <c r="A336" s="436" t="s">
        <v>428</v>
      </c>
      <c r="B336" s="33">
        <v>902</v>
      </c>
      <c r="C336" s="30" t="s">
        <v>400</v>
      </c>
      <c r="D336" s="30" t="s">
        <v>272</v>
      </c>
      <c r="E336" s="30" t="s">
        <v>518</v>
      </c>
      <c r="F336" s="30"/>
      <c r="G336" s="124">
        <f>G337</f>
        <v>0</v>
      </c>
    </row>
    <row r="337" spans="1:7" ht="15" thickBot="1">
      <c r="A337" s="27" t="s">
        <v>415</v>
      </c>
      <c r="B337" s="33">
        <v>902</v>
      </c>
      <c r="C337" s="30" t="s">
        <v>400</v>
      </c>
      <c r="D337" s="30" t="s">
        <v>272</v>
      </c>
      <c r="E337" s="30" t="s">
        <v>518</v>
      </c>
      <c r="F337" s="30" t="s">
        <v>429</v>
      </c>
      <c r="G337" s="124"/>
    </row>
    <row r="338" spans="1:7" ht="93" thickBot="1">
      <c r="A338" s="39" t="s">
        <v>721</v>
      </c>
      <c r="B338" s="36">
        <v>902</v>
      </c>
      <c r="C338" s="29" t="s">
        <v>400</v>
      </c>
      <c r="D338" s="29" t="s">
        <v>272</v>
      </c>
      <c r="E338" s="126" t="s">
        <v>520</v>
      </c>
      <c r="F338" s="29"/>
      <c r="G338" s="123">
        <f>G339+G341</f>
        <v>0</v>
      </c>
    </row>
    <row r="339" spans="1:7" ht="27" thickBot="1">
      <c r="A339" s="436" t="s">
        <v>428</v>
      </c>
      <c r="B339" s="33">
        <v>902</v>
      </c>
      <c r="C339" s="30" t="s">
        <v>400</v>
      </c>
      <c r="D339" s="30" t="s">
        <v>272</v>
      </c>
      <c r="E339" s="46" t="s">
        <v>520</v>
      </c>
      <c r="F339" s="30"/>
      <c r="G339" s="124">
        <f>G340</f>
        <v>0</v>
      </c>
    </row>
    <row r="340" spans="1:7" ht="15" thickBot="1">
      <c r="A340" s="27" t="s">
        <v>415</v>
      </c>
      <c r="B340" s="33">
        <v>902</v>
      </c>
      <c r="C340" s="30" t="s">
        <v>400</v>
      </c>
      <c r="D340" s="30" t="s">
        <v>272</v>
      </c>
      <c r="E340" s="46" t="s">
        <v>520</v>
      </c>
      <c r="F340" s="30" t="s">
        <v>429</v>
      </c>
      <c r="G340" s="124"/>
    </row>
    <row r="341" spans="1:7" ht="27" thickBot="1">
      <c r="A341" s="436" t="s">
        <v>2</v>
      </c>
      <c r="B341" s="33">
        <v>902</v>
      </c>
      <c r="C341" s="30" t="s">
        <v>400</v>
      </c>
      <c r="D341" s="30" t="s">
        <v>272</v>
      </c>
      <c r="E341" s="46" t="s">
        <v>606</v>
      </c>
      <c r="F341" s="30"/>
      <c r="G341" s="124">
        <f>G342</f>
        <v>0</v>
      </c>
    </row>
    <row r="342" spans="1:7" ht="15" thickBot="1">
      <c r="A342" s="27" t="s">
        <v>415</v>
      </c>
      <c r="B342" s="33">
        <v>902</v>
      </c>
      <c r="C342" s="30" t="s">
        <v>400</v>
      </c>
      <c r="D342" s="30" t="s">
        <v>272</v>
      </c>
      <c r="E342" s="46" t="s">
        <v>606</v>
      </c>
      <c r="F342" s="30" t="s">
        <v>429</v>
      </c>
      <c r="G342" s="124"/>
    </row>
    <row r="343" spans="1:7" ht="40.200000000000003" thickBot="1">
      <c r="A343" s="219" t="s">
        <v>1059</v>
      </c>
      <c r="B343" s="220">
        <v>902</v>
      </c>
      <c r="C343" s="216" t="s">
        <v>400</v>
      </c>
      <c r="D343" s="216" t="s">
        <v>272</v>
      </c>
      <c r="E343" s="216" t="s">
        <v>527</v>
      </c>
      <c r="F343" s="216"/>
      <c r="G343" s="217">
        <f>G344</f>
        <v>0</v>
      </c>
    </row>
    <row r="344" spans="1:7" ht="27" thickBot="1">
      <c r="A344" s="39" t="s">
        <v>489</v>
      </c>
      <c r="B344" s="36">
        <v>902</v>
      </c>
      <c r="C344" s="29" t="s">
        <v>400</v>
      </c>
      <c r="D344" s="29" t="s">
        <v>272</v>
      </c>
      <c r="E344" s="126" t="s">
        <v>528</v>
      </c>
      <c r="F344" s="29"/>
      <c r="G344" s="123">
        <f>G345</f>
        <v>0</v>
      </c>
    </row>
    <row r="345" spans="1:7" ht="27" thickBot="1">
      <c r="A345" s="436" t="s">
        <v>428</v>
      </c>
      <c r="B345" s="33">
        <v>902</v>
      </c>
      <c r="C345" s="30" t="s">
        <v>400</v>
      </c>
      <c r="D345" s="30" t="s">
        <v>272</v>
      </c>
      <c r="E345" s="46" t="s">
        <v>526</v>
      </c>
      <c r="F345" s="30"/>
      <c r="G345" s="124">
        <f>G346</f>
        <v>0</v>
      </c>
    </row>
    <row r="346" spans="1:7" ht="15" thickBot="1">
      <c r="A346" s="27" t="s">
        <v>415</v>
      </c>
      <c r="B346" s="33">
        <v>902</v>
      </c>
      <c r="C346" s="30" t="s">
        <v>400</v>
      </c>
      <c r="D346" s="30" t="s">
        <v>272</v>
      </c>
      <c r="E346" s="46" t="s">
        <v>526</v>
      </c>
      <c r="F346" s="30" t="s">
        <v>429</v>
      </c>
      <c r="G346" s="124"/>
    </row>
    <row r="347" spans="1:7" ht="15" thickBot="1">
      <c r="A347" s="73" t="s">
        <v>419</v>
      </c>
      <c r="B347" s="69">
        <v>902</v>
      </c>
      <c r="C347" s="70" t="s">
        <v>401</v>
      </c>
      <c r="D347" s="70"/>
      <c r="E347" s="70"/>
      <c r="F347" s="70"/>
      <c r="G347" s="138">
        <f>G348+G353</f>
        <v>5147.2</v>
      </c>
    </row>
    <row r="348" spans="1:7" ht="15" thickBot="1">
      <c r="A348" s="39" t="s">
        <v>384</v>
      </c>
      <c r="B348" s="29" t="s">
        <v>266</v>
      </c>
      <c r="C348" s="29" t="s">
        <v>401</v>
      </c>
      <c r="D348" s="38" t="s">
        <v>405</v>
      </c>
      <c r="E348" s="29"/>
      <c r="F348" s="29"/>
      <c r="G348" s="123">
        <f>G349</f>
        <v>4978.3999999999996</v>
      </c>
    </row>
    <row r="349" spans="1:7" ht="15" thickBot="1">
      <c r="A349" s="56" t="s">
        <v>186</v>
      </c>
      <c r="B349" s="29" t="s">
        <v>266</v>
      </c>
      <c r="C349" s="38" t="s">
        <v>401</v>
      </c>
      <c r="D349" s="38" t="s">
        <v>405</v>
      </c>
      <c r="E349" s="29" t="s">
        <v>237</v>
      </c>
      <c r="F349" s="38"/>
      <c r="G349" s="123">
        <f>G350</f>
        <v>4978.3999999999996</v>
      </c>
    </row>
    <row r="350" spans="1:7" ht="15" thickBot="1">
      <c r="A350" s="31" t="s">
        <v>190</v>
      </c>
      <c r="B350" s="30" t="s">
        <v>266</v>
      </c>
      <c r="C350" s="30" t="s">
        <v>401</v>
      </c>
      <c r="D350" s="72" t="s">
        <v>405</v>
      </c>
      <c r="E350" s="30" t="s">
        <v>237</v>
      </c>
      <c r="F350" s="29"/>
      <c r="G350" s="124">
        <f>G351</f>
        <v>4978.3999999999996</v>
      </c>
    </row>
    <row r="351" spans="1:7" ht="40.200000000000003" thickBot="1">
      <c r="A351" s="436" t="s">
        <v>115</v>
      </c>
      <c r="B351" s="30" t="s">
        <v>266</v>
      </c>
      <c r="C351" s="30" t="s">
        <v>401</v>
      </c>
      <c r="D351" s="72" t="s">
        <v>405</v>
      </c>
      <c r="E351" s="30" t="s">
        <v>238</v>
      </c>
      <c r="F351" s="29" t="s">
        <v>303</v>
      </c>
      <c r="G351" s="124">
        <f>G352</f>
        <v>4978.3999999999996</v>
      </c>
    </row>
    <row r="352" spans="1:7" ht="15" thickBot="1">
      <c r="A352" s="28" t="s">
        <v>415</v>
      </c>
      <c r="B352" s="30" t="s">
        <v>266</v>
      </c>
      <c r="C352" s="30" t="s">
        <v>401</v>
      </c>
      <c r="D352" s="72" t="s">
        <v>405</v>
      </c>
      <c r="E352" s="30" t="s">
        <v>238</v>
      </c>
      <c r="F352" s="30" t="s">
        <v>429</v>
      </c>
      <c r="G352" s="124">
        <v>4978.3999999999996</v>
      </c>
    </row>
    <row r="353" spans="1:7" ht="15" thickBot="1">
      <c r="A353" s="39" t="s">
        <v>385</v>
      </c>
      <c r="B353" s="37">
        <v>902</v>
      </c>
      <c r="C353" s="38" t="s">
        <v>401</v>
      </c>
      <c r="D353" s="38" t="s">
        <v>322</v>
      </c>
      <c r="E353" s="38"/>
      <c r="F353" s="38"/>
      <c r="G353" s="135">
        <f>G354+G358+G366+G379</f>
        <v>168.8</v>
      </c>
    </row>
    <row r="354" spans="1:7" ht="27" thickBot="1">
      <c r="A354" s="60" t="s">
        <v>1041</v>
      </c>
      <c r="B354" s="37">
        <v>902</v>
      </c>
      <c r="C354" s="38" t="s">
        <v>401</v>
      </c>
      <c r="D354" s="38" t="s">
        <v>322</v>
      </c>
      <c r="E354" s="29" t="s">
        <v>134</v>
      </c>
      <c r="F354" s="29"/>
      <c r="G354" s="123">
        <f>G355</f>
        <v>0</v>
      </c>
    </row>
    <row r="355" spans="1:7" ht="66.599999999999994" thickBot="1">
      <c r="A355" s="56" t="s">
        <v>852</v>
      </c>
      <c r="B355" s="37">
        <v>902</v>
      </c>
      <c r="C355" s="38" t="s">
        <v>401</v>
      </c>
      <c r="D355" s="38" t="s">
        <v>322</v>
      </c>
      <c r="E355" s="29" t="s">
        <v>135</v>
      </c>
      <c r="F355" s="30"/>
      <c r="G355" s="123">
        <f>G356</f>
        <v>0</v>
      </c>
    </row>
    <row r="356" spans="1:7" ht="40.200000000000003" thickBot="1">
      <c r="A356" s="436" t="s">
        <v>115</v>
      </c>
      <c r="B356" s="34">
        <v>902</v>
      </c>
      <c r="C356" s="72" t="s">
        <v>401</v>
      </c>
      <c r="D356" s="72" t="s">
        <v>322</v>
      </c>
      <c r="E356" s="30" t="s">
        <v>136</v>
      </c>
      <c r="F356" s="30"/>
      <c r="G356" s="124">
        <f>G357</f>
        <v>0</v>
      </c>
    </row>
    <row r="357" spans="1:7" ht="27.6" thickBot="1">
      <c r="A357" s="43" t="s">
        <v>573</v>
      </c>
      <c r="B357" s="33">
        <v>902</v>
      </c>
      <c r="C357" s="30" t="s">
        <v>401</v>
      </c>
      <c r="D357" s="30" t="s">
        <v>322</v>
      </c>
      <c r="E357" s="30" t="s">
        <v>136</v>
      </c>
      <c r="F357" s="30" t="s">
        <v>572</v>
      </c>
      <c r="G357" s="124"/>
    </row>
    <row r="358" spans="1:7" ht="40.200000000000003" thickBot="1">
      <c r="A358" s="60" t="s">
        <v>1060</v>
      </c>
      <c r="B358" s="37">
        <v>902</v>
      </c>
      <c r="C358" s="38" t="s">
        <v>401</v>
      </c>
      <c r="D358" s="38" t="s">
        <v>322</v>
      </c>
      <c r="E358" s="29" t="s">
        <v>137</v>
      </c>
      <c r="F358" s="29"/>
      <c r="G358" s="123">
        <f>G359</f>
        <v>168.8</v>
      </c>
    </row>
    <row r="359" spans="1:7" ht="53.4" thickBot="1">
      <c r="A359" s="175" t="s">
        <v>853</v>
      </c>
      <c r="B359" s="81">
        <v>902</v>
      </c>
      <c r="C359" s="82" t="s">
        <v>401</v>
      </c>
      <c r="D359" s="82" t="s">
        <v>322</v>
      </c>
      <c r="E359" s="126" t="s">
        <v>138</v>
      </c>
      <c r="F359" s="126"/>
      <c r="G359" s="123">
        <f>G360+G362+G364</f>
        <v>168.8</v>
      </c>
    </row>
    <row r="360" spans="1:7" ht="40.200000000000003" thickBot="1">
      <c r="A360" s="88" t="s">
        <v>115</v>
      </c>
      <c r="B360" s="84">
        <v>902</v>
      </c>
      <c r="C360" s="85" t="s">
        <v>401</v>
      </c>
      <c r="D360" s="85" t="s">
        <v>322</v>
      </c>
      <c r="E360" s="46" t="s">
        <v>139</v>
      </c>
      <c r="F360" s="46"/>
      <c r="G360" s="124">
        <f>G361</f>
        <v>0</v>
      </c>
    </row>
    <row r="361" spans="1:7" ht="15" thickBot="1">
      <c r="A361" s="44" t="s">
        <v>415</v>
      </c>
      <c r="B361" s="45">
        <v>902</v>
      </c>
      <c r="C361" s="46" t="s">
        <v>401</v>
      </c>
      <c r="D361" s="46" t="s">
        <v>322</v>
      </c>
      <c r="E361" s="46" t="s">
        <v>139</v>
      </c>
      <c r="F361" s="46" t="s">
        <v>429</v>
      </c>
      <c r="G361" s="124"/>
    </row>
    <row r="362" spans="1:7" ht="66.599999999999994" thickBot="1">
      <c r="A362" s="454" t="s">
        <v>719</v>
      </c>
      <c r="B362" s="84">
        <v>902</v>
      </c>
      <c r="C362" s="85" t="s">
        <v>401</v>
      </c>
      <c r="D362" s="85" t="s">
        <v>322</v>
      </c>
      <c r="E362" s="46" t="s">
        <v>870</v>
      </c>
      <c r="F362" s="126"/>
      <c r="G362" s="124">
        <f>G363</f>
        <v>160.4</v>
      </c>
    </row>
    <row r="363" spans="1:7" ht="24.6" thickBot="1">
      <c r="A363" s="44" t="s">
        <v>573</v>
      </c>
      <c r="B363" s="45">
        <v>902</v>
      </c>
      <c r="C363" s="46" t="s">
        <v>401</v>
      </c>
      <c r="D363" s="46" t="s">
        <v>322</v>
      </c>
      <c r="E363" s="46" t="s">
        <v>870</v>
      </c>
      <c r="F363" s="46" t="s">
        <v>572</v>
      </c>
      <c r="G363" s="124">
        <v>160.4</v>
      </c>
    </row>
    <row r="364" spans="1:7" ht="66.599999999999994" thickBot="1">
      <c r="A364" s="88" t="s">
        <v>720</v>
      </c>
      <c r="B364" s="84">
        <v>902</v>
      </c>
      <c r="C364" s="85" t="s">
        <v>401</v>
      </c>
      <c r="D364" s="85" t="s">
        <v>322</v>
      </c>
      <c r="E364" s="46" t="s">
        <v>870</v>
      </c>
      <c r="F364" s="46"/>
      <c r="G364" s="124">
        <f>G365</f>
        <v>8.4</v>
      </c>
    </row>
    <row r="365" spans="1:7" ht="24.6" thickBot="1">
      <c r="A365" s="44" t="s">
        <v>573</v>
      </c>
      <c r="B365" s="45">
        <v>902</v>
      </c>
      <c r="C365" s="46" t="s">
        <v>401</v>
      </c>
      <c r="D365" s="46" t="s">
        <v>322</v>
      </c>
      <c r="E365" s="46" t="s">
        <v>870</v>
      </c>
      <c r="F365" s="46" t="s">
        <v>572</v>
      </c>
      <c r="G365" s="124">
        <v>8.4</v>
      </c>
    </row>
    <row r="366" spans="1:7" ht="27" thickBot="1">
      <c r="A366" s="202" t="s">
        <v>1061</v>
      </c>
      <c r="B366" s="203">
        <v>902</v>
      </c>
      <c r="C366" s="199" t="s">
        <v>401</v>
      </c>
      <c r="D366" s="199" t="s">
        <v>322</v>
      </c>
      <c r="E366" s="199" t="s">
        <v>465</v>
      </c>
      <c r="F366" s="199"/>
      <c r="G366" s="205">
        <f>G367+G370+G373</f>
        <v>0</v>
      </c>
    </row>
    <row r="367" spans="1:7" ht="40.200000000000003" thickBot="1">
      <c r="A367" s="56" t="s">
        <v>858</v>
      </c>
      <c r="B367" s="33">
        <v>902</v>
      </c>
      <c r="C367" s="72" t="s">
        <v>401</v>
      </c>
      <c r="D367" s="72" t="s">
        <v>322</v>
      </c>
      <c r="E367" s="126" t="s">
        <v>525</v>
      </c>
      <c r="F367" s="30"/>
      <c r="G367" s="123">
        <f>G368</f>
        <v>0</v>
      </c>
    </row>
    <row r="368" spans="1:7" ht="40.200000000000003" thickBot="1">
      <c r="A368" s="436" t="s">
        <v>115</v>
      </c>
      <c r="B368" s="34">
        <v>902</v>
      </c>
      <c r="C368" s="30" t="s">
        <v>401</v>
      </c>
      <c r="D368" s="30" t="s">
        <v>322</v>
      </c>
      <c r="E368" s="46" t="s">
        <v>544</v>
      </c>
      <c r="F368" s="30"/>
      <c r="G368" s="124">
        <v>0</v>
      </c>
    </row>
    <row r="369" spans="1:7" ht="15" thickBot="1">
      <c r="A369" s="27" t="s">
        <v>415</v>
      </c>
      <c r="B369" s="33">
        <v>902</v>
      </c>
      <c r="C369" s="30" t="s">
        <v>401</v>
      </c>
      <c r="D369" s="30" t="s">
        <v>322</v>
      </c>
      <c r="E369" s="46" t="s">
        <v>544</v>
      </c>
      <c r="F369" s="30" t="s">
        <v>429</v>
      </c>
      <c r="G369" s="124"/>
    </row>
    <row r="370" spans="1:7" ht="27" thickBot="1">
      <c r="A370" s="39" t="s">
        <v>859</v>
      </c>
      <c r="B370" s="34">
        <v>902</v>
      </c>
      <c r="C370" s="72" t="s">
        <v>401</v>
      </c>
      <c r="D370" s="72" t="s">
        <v>322</v>
      </c>
      <c r="E370" s="126" t="s">
        <v>545</v>
      </c>
      <c r="F370" s="30"/>
      <c r="G370" s="123">
        <f>G371</f>
        <v>0</v>
      </c>
    </row>
    <row r="371" spans="1:7" ht="40.200000000000003" thickBot="1">
      <c r="A371" s="436" t="s">
        <v>115</v>
      </c>
      <c r="B371" s="33">
        <v>902</v>
      </c>
      <c r="C371" s="30" t="s">
        <v>401</v>
      </c>
      <c r="D371" s="30" t="s">
        <v>322</v>
      </c>
      <c r="E371" s="46" t="s">
        <v>546</v>
      </c>
      <c r="F371" s="30"/>
      <c r="G371" s="124">
        <f>G372</f>
        <v>0</v>
      </c>
    </row>
    <row r="372" spans="1:7" ht="15" thickBot="1">
      <c r="A372" s="27" t="s">
        <v>415</v>
      </c>
      <c r="B372" s="34">
        <v>902</v>
      </c>
      <c r="C372" s="30" t="s">
        <v>401</v>
      </c>
      <c r="D372" s="30" t="s">
        <v>322</v>
      </c>
      <c r="E372" s="46" t="s">
        <v>546</v>
      </c>
      <c r="F372" s="30" t="s">
        <v>429</v>
      </c>
      <c r="G372" s="124"/>
    </row>
    <row r="373" spans="1:7" ht="27" thickBot="1">
      <c r="A373" s="39" t="s">
        <v>860</v>
      </c>
      <c r="B373" s="33">
        <v>902</v>
      </c>
      <c r="C373" s="30" t="s">
        <v>401</v>
      </c>
      <c r="D373" s="30" t="s">
        <v>322</v>
      </c>
      <c r="E373" s="126" t="s">
        <v>548</v>
      </c>
      <c r="F373" s="30"/>
      <c r="G373" s="123">
        <f>G374</f>
        <v>0</v>
      </c>
    </row>
    <row r="374" spans="1:7" ht="40.200000000000003" thickBot="1">
      <c r="A374" s="436" t="s">
        <v>115</v>
      </c>
      <c r="B374" s="34">
        <v>902</v>
      </c>
      <c r="C374" s="30" t="s">
        <v>401</v>
      </c>
      <c r="D374" s="30" t="s">
        <v>322</v>
      </c>
      <c r="E374" s="46" t="s">
        <v>547</v>
      </c>
      <c r="F374" s="30"/>
      <c r="G374" s="124">
        <f>G375</f>
        <v>0</v>
      </c>
    </row>
    <row r="375" spans="1:7" ht="15" thickBot="1">
      <c r="A375" s="27" t="s">
        <v>415</v>
      </c>
      <c r="B375" s="33">
        <v>902</v>
      </c>
      <c r="C375" s="30" t="s">
        <v>401</v>
      </c>
      <c r="D375" s="30" t="s">
        <v>322</v>
      </c>
      <c r="E375" s="46" t="s">
        <v>547</v>
      </c>
      <c r="F375" s="30" t="s">
        <v>429</v>
      </c>
      <c r="G375" s="124"/>
    </row>
    <row r="376" spans="1:7" ht="27" thickBot="1">
      <c r="A376" s="39" t="s">
        <v>861</v>
      </c>
      <c r="B376" s="33">
        <v>902</v>
      </c>
      <c r="C376" s="30" t="s">
        <v>401</v>
      </c>
      <c r="D376" s="30" t="s">
        <v>322</v>
      </c>
      <c r="E376" s="126" t="s">
        <v>549</v>
      </c>
      <c r="F376" s="30"/>
      <c r="G376" s="123">
        <f>G377</f>
        <v>0</v>
      </c>
    </row>
    <row r="377" spans="1:7" ht="40.200000000000003" thickBot="1">
      <c r="A377" s="436" t="s">
        <v>115</v>
      </c>
      <c r="B377" s="34">
        <v>902</v>
      </c>
      <c r="C377" s="30" t="s">
        <v>401</v>
      </c>
      <c r="D377" s="30" t="s">
        <v>322</v>
      </c>
      <c r="E377" s="46" t="s">
        <v>550</v>
      </c>
      <c r="F377" s="30"/>
      <c r="G377" s="124">
        <f>G378</f>
        <v>0</v>
      </c>
    </row>
    <row r="378" spans="1:7" ht="15" thickBot="1">
      <c r="A378" s="27" t="s">
        <v>415</v>
      </c>
      <c r="B378" s="33">
        <v>902</v>
      </c>
      <c r="C378" s="30" t="s">
        <v>401</v>
      </c>
      <c r="D378" s="30" t="s">
        <v>322</v>
      </c>
      <c r="E378" s="30" t="s">
        <v>550</v>
      </c>
      <c r="F378" s="30"/>
      <c r="G378" s="124">
        <v>0</v>
      </c>
    </row>
    <row r="379" spans="1:7" ht="15" thickBot="1">
      <c r="A379" s="80" t="s">
        <v>186</v>
      </c>
      <c r="B379" s="126" t="s">
        <v>266</v>
      </c>
      <c r="C379" s="82" t="s">
        <v>401</v>
      </c>
      <c r="D379" s="82" t="s">
        <v>322</v>
      </c>
      <c r="E379" s="126" t="s">
        <v>233</v>
      </c>
      <c r="F379" s="46"/>
      <c r="G379" s="123">
        <f>G380</f>
        <v>0</v>
      </c>
    </row>
    <row r="380" spans="1:7" ht="15" thickBot="1">
      <c r="A380" s="44" t="s">
        <v>589</v>
      </c>
      <c r="B380" s="46" t="s">
        <v>266</v>
      </c>
      <c r="C380" s="85" t="s">
        <v>401</v>
      </c>
      <c r="D380" s="85" t="s">
        <v>322</v>
      </c>
      <c r="E380" s="46" t="s">
        <v>590</v>
      </c>
      <c r="F380" s="46"/>
      <c r="G380" s="124">
        <f>G381</f>
        <v>0</v>
      </c>
    </row>
    <row r="381" spans="1:7" ht="40.200000000000003" thickBot="1">
      <c r="A381" s="88" t="s">
        <v>115</v>
      </c>
      <c r="B381" s="46" t="s">
        <v>266</v>
      </c>
      <c r="C381" s="85" t="s">
        <v>401</v>
      </c>
      <c r="D381" s="85" t="s">
        <v>322</v>
      </c>
      <c r="E381" s="46" t="s">
        <v>591</v>
      </c>
      <c r="F381" s="46"/>
      <c r="G381" s="124">
        <f>G382</f>
        <v>0</v>
      </c>
    </row>
    <row r="382" spans="1:7" ht="15" thickBot="1">
      <c r="A382" s="44" t="s">
        <v>415</v>
      </c>
      <c r="B382" s="46" t="s">
        <v>266</v>
      </c>
      <c r="C382" s="85" t="s">
        <v>401</v>
      </c>
      <c r="D382" s="85" t="s">
        <v>322</v>
      </c>
      <c r="E382" s="46" t="s">
        <v>591</v>
      </c>
      <c r="F382" s="46" t="s">
        <v>429</v>
      </c>
      <c r="G382" s="124"/>
    </row>
    <row r="383" spans="1:7" ht="15" thickBot="1">
      <c r="A383" s="24" t="s">
        <v>276</v>
      </c>
      <c r="B383" s="126" t="s">
        <v>266</v>
      </c>
      <c r="C383" s="126" t="s">
        <v>402</v>
      </c>
      <c r="D383" s="85"/>
      <c r="E383" s="46"/>
      <c r="F383" s="46"/>
      <c r="G383" s="123">
        <f>G384</f>
        <v>0</v>
      </c>
    </row>
    <row r="384" spans="1:7" ht="15" thickBot="1">
      <c r="A384" s="24" t="s">
        <v>387</v>
      </c>
      <c r="B384" s="126" t="s">
        <v>266</v>
      </c>
      <c r="C384" s="126" t="s">
        <v>402</v>
      </c>
      <c r="D384" s="126" t="s">
        <v>406</v>
      </c>
      <c r="E384" s="46"/>
      <c r="F384" s="46"/>
      <c r="G384" s="123">
        <f>G385</f>
        <v>0</v>
      </c>
    </row>
    <row r="385" spans="1:7" ht="15" thickBot="1">
      <c r="A385" s="80" t="s">
        <v>186</v>
      </c>
      <c r="B385" s="126" t="s">
        <v>266</v>
      </c>
      <c r="C385" s="126" t="s">
        <v>402</v>
      </c>
      <c r="D385" s="126" t="s">
        <v>406</v>
      </c>
      <c r="E385" s="126" t="s">
        <v>233</v>
      </c>
      <c r="F385" s="46"/>
      <c r="G385" s="123">
        <f>G386</f>
        <v>0</v>
      </c>
    </row>
    <row r="386" spans="1:7" ht="15" thickBot="1">
      <c r="A386" s="44" t="s">
        <v>825</v>
      </c>
      <c r="B386" s="46" t="s">
        <v>266</v>
      </c>
      <c r="C386" s="46" t="s">
        <v>402</v>
      </c>
      <c r="D386" s="46" t="s">
        <v>406</v>
      </c>
      <c r="E386" s="46" t="s">
        <v>826</v>
      </c>
      <c r="F386" s="46"/>
      <c r="G386" s="124">
        <f>G387</f>
        <v>0</v>
      </c>
    </row>
    <row r="387" spans="1:7" ht="40.200000000000003" thickBot="1">
      <c r="A387" s="88" t="s">
        <v>115</v>
      </c>
      <c r="B387" s="46" t="s">
        <v>266</v>
      </c>
      <c r="C387" s="46" t="s">
        <v>402</v>
      </c>
      <c r="D387" s="46" t="s">
        <v>406</v>
      </c>
      <c r="E387" s="46" t="s">
        <v>827</v>
      </c>
      <c r="F387" s="46"/>
      <c r="G387" s="124">
        <f>G388</f>
        <v>0</v>
      </c>
    </row>
    <row r="388" spans="1:7" ht="36.6" thickBot="1">
      <c r="A388" s="44" t="s">
        <v>828</v>
      </c>
      <c r="B388" s="46" t="s">
        <v>266</v>
      </c>
      <c r="C388" s="46" t="s">
        <v>402</v>
      </c>
      <c r="D388" s="46" t="s">
        <v>406</v>
      </c>
      <c r="E388" s="46" t="s">
        <v>827</v>
      </c>
      <c r="F388" s="46" t="s">
        <v>588</v>
      </c>
      <c r="G388" s="124"/>
    </row>
    <row r="389" spans="1:7" ht="15" thickBot="1">
      <c r="A389" s="98" t="s">
        <v>829</v>
      </c>
      <c r="B389" s="126" t="s">
        <v>266</v>
      </c>
      <c r="C389" s="126" t="s">
        <v>407</v>
      </c>
      <c r="D389" s="82"/>
      <c r="E389" s="126"/>
      <c r="F389" s="126"/>
      <c r="G389" s="123">
        <f>G390</f>
        <v>500.3</v>
      </c>
    </row>
    <row r="390" spans="1:7" ht="27" thickBot="1">
      <c r="A390" s="98" t="s">
        <v>830</v>
      </c>
      <c r="B390" s="126" t="s">
        <v>266</v>
      </c>
      <c r="C390" s="126" t="s">
        <v>407</v>
      </c>
      <c r="D390" s="126" t="s">
        <v>402</v>
      </c>
      <c r="E390" s="126"/>
      <c r="F390" s="126"/>
      <c r="G390" s="123">
        <f>G401+G391</f>
        <v>500.3</v>
      </c>
    </row>
    <row r="391" spans="1:7" ht="40.200000000000003" thickBot="1">
      <c r="A391" s="391" t="s">
        <v>1054</v>
      </c>
      <c r="B391" s="163" t="s">
        <v>266</v>
      </c>
      <c r="C391" s="163" t="s">
        <v>407</v>
      </c>
      <c r="D391" s="163" t="s">
        <v>402</v>
      </c>
      <c r="E391" s="163" t="s">
        <v>855</v>
      </c>
      <c r="F391" s="163"/>
      <c r="G391" s="228">
        <f>G392+G395+G398</f>
        <v>170</v>
      </c>
    </row>
    <row r="392" spans="1:7" ht="53.4" thickBot="1">
      <c r="A392" s="455" t="s">
        <v>854</v>
      </c>
      <c r="B392" s="126" t="s">
        <v>266</v>
      </c>
      <c r="C392" s="126" t="s">
        <v>407</v>
      </c>
      <c r="D392" s="126" t="s">
        <v>402</v>
      </c>
      <c r="E392" s="126" t="s">
        <v>856</v>
      </c>
      <c r="F392" s="126"/>
      <c r="G392" s="123">
        <f>G393</f>
        <v>0</v>
      </c>
    </row>
    <row r="393" spans="1:7" ht="40.200000000000003" thickBot="1">
      <c r="A393" s="456" t="s">
        <v>115</v>
      </c>
      <c r="B393" s="46" t="s">
        <v>266</v>
      </c>
      <c r="C393" s="46" t="s">
        <v>407</v>
      </c>
      <c r="D393" s="46" t="s">
        <v>402</v>
      </c>
      <c r="E393" s="46" t="s">
        <v>857</v>
      </c>
      <c r="F393" s="46"/>
      <c r="G393" s="124">
        <f>G394</f>
        <v>0</v>
      </c>
    </row>
    <row r="394" spans="1:7" ht="15" thickBot="1">
      <c r="A394" s="456" t="s">
        <v>415</v>
      </c>
      <c r="B394" s="46" t="s">
        <v>266</v>
      </c>
      <c r="C394" s="46" t="s">
        <v>407</v>
      </c>
      <c r="D394" s="46" t="s">
        <v>402</v>
      </c>
      <c r="E394" s="46" t="s">
        <v>857</v>
      </c>
      <c r="F394" s="46" t="s">
        <v>429</v>
      </c>
      <c r="G394" s="124">
        <v>0</v>
      </c>
    </row>
    <row r="395" spans="1:7" ht="27" thickBot="1">
      <c r="A395" s="56" t="s">
        <v>876</v>
      </c>
      <c r="B395" s="126" t="s">
        <v>266</v>
      </c>
      <c r="C395" s="126" t="s">
        <v>407</v>
      </c>
      <c r="D395" s="126" t="s">
        <v>402</v>
      </c>
      <c r="E395" s="126" t="s">
        <v>873</v>
      </c>
      <c r="F395" s="46"/>
      <c r="G395" s="124">
        <f>G396</f>
        <v>0</v>
      </c>
    </row>
    <row r="396" spans="1:7" ht="40.200000000000003" thickBot="1">
      <c r="A396" s="452" t="s">
        <v>115</v>
      </c>
      <c r="B396" s="46" t="s">
        <v>266</v>
      </c>
      <c r="C396" s="46" t="s">
        <v>407</v>
      </c>
      <c r="D396" s="46" t="s">
        <v>402</v>
      </c>
      <c r="E396" s="46" t="s">
        <v>874</v>
      </c>
      <c r="F396" s="46"/>
      <c r="G396" s="124">
        <f>G397</f>
        <v>0</v>
      </c>
    </row>
    <row r="397" spans="1:7" ht="15" thickBot="1">
      <c r="A397" s="27" t="s">
        <v>415</v>
      </c>
      <c r="B397" s="46" t="s">
        <v>266</v>
      </c>
      <c r="C397" s="46" t="s">
        <v>407</v>
      </c>
      <c r="D397" s="46" t="s">
        <v>402</v>
      </c>
      <c r="E397" s="46" t="s">
        <v>874</v>
      </c>
      <c r="F397" s="46" t="s">
        <v>429</v>
      </c>
      <c r="G397" s="124">
        <v>0</v>
      </c>
    </row>
    <row r="398" spans="1:7" ht="30.6" customHeight="1" thickBot="1">
      <c r="A398" s="455" t="s">
        <v>1004</v>
      </c>
      <c r="B398" s="126" t="s">
        <v>266</v>
      </c>
      <c r="C398" s="126" t="s">
        <v>407</v>
      </c>
      <c r="D398" s="126" t="s">
        <v>402</v>
      </c>
      <c r="E398" s="126" t="s">
        <v>1023</v>
      </c>
      <c r="F398" s="46"/>
      <c r="G398" s="123">
        <f>G399</f>
        <v>170</v>
      </c>
    </row>
    <row r="399" spans="1:7" ht="40.200000000000003" thickBot="1">
      <c r="A399" s="456" t="s">
        <v>115</v>
      </c>
      <c r="B399" s="46" t="s">
        <v>266</v>
      </c>
      <c r="C399" s="46" t="s">
        <v>407</v>
      </c>
      <c r="D399" s="46" t="s">
        <v>402</v>
      </c>
      <c r="E399" s="46" t="s">
        <v>1024</v>
      </c>
      <c r="F399" s="46"/>
      <c r="G399" s="124">
        <f>G400</f>
        <v>170</v>
      </c>
    </row>
    <row r="400" spans="1:7" ht="15" thickBot="1">
      <c r="A400" s="456" t="s">
        <v>415</v>
      </c>
      <c r="B400" s="46" t="s">
        <v>266</v>
      </c>
      <c r="C400" s="46" t="s">
        <v>407</v>
      </c>
      <c r="D400" s="46" t="s">
        <v>402</v>
      </c>
      <c r="E400" s="46" t="s">
        <v>1024</v>
      </c>
      <c r="F400" s="46" t="s">
        <v>429</v>
      </c>
      <c r="G400" s="124">
        <v>170</v>
      </c>
    </row>
    <row r="401" spans="1:8" ht="27.6" thickBot="1">
      <c r="A401" s="90" t="s">
        <v>240</v>
      </c>
      <c r="B401" s="126" t="s">
        <v>266</v>
      </c>
      <c r="C401" s="82" t="s">
        <v>407</v>
      </c>
      <c r="D401" s="82" t="s">
        <v>402</v>
      </c>
      <c r="E401" s="126" t="s">
        <v>251</v>
      </c>
      <c r="F401" s="126"/>
      <c r="G401" s="123">
        <f>G402</f>
        <v>330.3</v>
      </c>
    </row>
    <row r="402" spans="1:8" ht="40.799999999999997" thickBot="1">
      <c r="A402" s="457" t="s">
        <v>245</v>
      </c>
      <c r="B402" s="46" t="s">
        <v>266</v>
      </c>
      <c r="C402" s="46" t="s">
        <v>407</v>
      </c>
      <c r="D402" s="46" t="s">
        <v>402</v>
      </c>
      <c r="E402" s="46" t="s">
        <v>831</v>
      </c>
      <c r="F402" s="126"/>
      <c r="G402" s="124">
        <f>G403</f>
        <v>330.3</v>
      </c>
    </row>
    <row r="403" spans="1:8" ht="15" thickBot="1">
      <c r="A403" s="456" t="s">
        <v>415</v>
      </c>
      <c r="B403" s="46" t="s">
        <v>266</v>
      </c>
      <c r="C403" s="46" t="s">
        <v>407</v>
      </c>
      <c r="D403" s="46" t="s">
        <v>402</v>
      </c>
      <c r="E403" s="46" t="s">
        <v>831</v>
      </c>
      <c r="F403" s="46" t="s">
        <v>429</v>
      </c>
      <c r="G403" s="124">
        <v>330.3</v>
      </c>
    </row>
    <row r="404" spans="1:8" s="18" customFormat="1" ht="15" thickBot="1">
      <c r="A404" s="49" t="s">
        <v>390</v>
      </c>
      <c r="B404" s="138">
        <v>902</v>
      </c>
      <c r="C404" s="138" t="s">
        <v>403</v>
      </c>
      <c r="D404" s="138" t="s">
        <v>403</v>
      </c>
      <c r="E404" s="138"/>
      <c r="F404" s="138"/>
      <c r="G404" s="235">
        <f>G405+G412+G417</f>
        <v>0</v>
      </c>
    </row>
    <row r="405" spans="1:8" ht="27" thickBot="1">
      <c r="A405" s="202" t="s">
        <v>1062</v>
      </c>
      <c r="B405" s="203">
        <v>902</v>
      </c>
      <c r="C405" s="204" t="s">
        <v>403</v>
      </c>
      <c r="D405" s="204" t="s">
        <v>403</v>
      </c>
      <c r="E405" s="199" t="s">
        <v>142</v>
      </c>
      <c r="F405" s="199"/>
      <c r="G405" s="210">
        <f>G406</f>
        <v>0</v>
      </c>
    </row>
    <row r="406" spans="1:8" ht="40.200000000000003" thickBot="1">
      <c r="A406" s="56" t="s">
        <v>722</v>
      </c>
      <c r="B406" s="37">
        <v>902</v>
      </c>
      <c r="C406" s="38" t="s">
        <v>403</v>
      </c>
      <c r="D406" s="38" t="s">
        <v>403</v>
      </c>
      <c r="E406" s="29" t="s">
        <v>143</v>
      </c>
      <c r="F406" s="30"/>
      <c r="G406" s="137">
        <f>G407+G410+G411</f>
        <v>0</v>
      </c>
    </row>
    <row r="407" spans="1:8" ht="40.200000000000003" thickBot="1">
      <c r="A407" s="436" t="s">
        <v>115</v>
      </c>
      <c r="B407" s="34">
        <v>902</v>
      </c>
      <c r="C407" s="72" t="s">
        <v>403</v>
      </c>
      <c r="D407" s="72" t="s">
        <v>403</v>
      </c>
      <c r="E407" s="30" t="s">
        <v>144</v>
      </c>
      <c r="F407" s="29" t="s">
        <v>303</v>
      </c>
      <c r="G407" s="141">
        <f>G408+G409</f>
        <v>0</v>
      </c>
    </row>
    <row r="408" spans="1:8" ht="15" thickBot="1">
      <c r="A408" s="27" t="s">
        <v>415</v>
      </c>
      <c r="B408" s="33">
        <v>902</v>
      </c>
      <c r="C408" s="30" t="s">
        <v>403</v>
      </c>
      <c r="D408" s="30" t="s">
        <v>403</v>
      </c>
      <c r="E408" s="30" t="s">
        <v>144</v>
      </c>
      <c r="F408" s="30" t="s">
        <v>429</v>
      </c>
      <c r="G408" s="141"/>
    </row>
    <row r="409" spans="1:8" ht="15" thickBot="1">
      <c r="A409" s="440" t="s">
        <v>416</v>
      </c>
      <c r="B409" s="33">
        <v>902</v>
      </c>
      <c r="C409" s="30" t="s">
        <v>403</v>
      </c>
      <c r="D409" s="30" t="s">
        <v>403</v>
      </c>
      <c r="E409" s="30" t="s">
        <v>144</v>
      </c>
      <c r="F409" s="30" t="s">
        <v>323</v>
      </c>
      <c r="G409" s="141"/>
    </row>
    <row r="410" spans="1:8" ht="25.2" thickBot="1">
      <c r="A410" s="441" t="s">
        <v>832</v>
      </c>
      <c r="B410" s="33">
        <v>902</v>
      </c>
      <c r="C410" s="30" t="s">
        <v>403</v>
      </c>
      <c r="D410" s="30" t="s">
        <v>403</v>
      </c>
      <c r="E410" s="30" t="s">
        <v>833</v>
      </c>
      <c r="F410" s="30" t="s">
        <v>834</v>
      </c>
      <c r="G410" s="141"/>
    </row>
    <row r="411" spans="1:8" ht="25.2" thickBot="1">
      <c r="A411" s="441" t="s">
        <v>835</v>
      </c>
      <c r="B411" s="33">
        <v>902</v>
      </c>
      <c r="C411" s="30" t="s">
        <v>403</v>
      </c>
      <c r="D411" s="30" t="s">
        <v>403</v>
      </c>
      <c r="E411" s="30" t="s">
        <v>833</v>
      </c>
      <c r="F411" s="30" t="s">
        <v>834</v>
      </c>
      <c r="G411" s="141"/>
    </row>
    <row r="412" spans="1:8" ht="53.4" thickBot="1">
      <c r="A412" s="201" t="s">
        <v>1063</v>
      </c>
      <c r="B412" s="203">
        <v>902</v>
      </c>
      <c r="C412" s="204" t="s">
        <v>403</v>
      </c>
      <c r="D412" s="204" t="s">
        <v>403</v>
      </c>
      <c r="E412" s="199" t="s">
        <v>488</v>
      </c>
      <c r="F412" s="199"/>
      <c r="G412" s="205">
        <f>G413</f>
        <v>0</v>
      </c>
      <c r="H412" s="18"/>
    </row>
    <row r="413" spans="1:8" ht="93" thickBot="1">
      <c r="A413" s="80" t="s">
        <v>872</v>
      </c>
      <c r="B413" s="81">
        <v>902</v>
      </c>
      <c r="C413" s="82" t="s">
        <v>403</v>
      </c>
      <c r="D413" s="82" t="s">
        <v>403</v>
      </c>
      <c r="E413" s="126" t="s">
        <v>163</v>
      </c>
      <c r="F413" s="46"/>
      <c r="G413" s="124">
        <f>G414</f>
        <v>0</v>
      </c>
    </row>
    <row r="414" spans="1:8" ht="40.200000000000003" thickBot="1">
      <c r="A414" s="88" t="s">
        <v>115</v>
      </c>
      <c r="B414" s="84">
        <v>902</v>
      </c>
      <c r="C414" s="85" t="s">
        <v>403</v>
      </c>
      <c r="D414" s="85" t="s">
        <v>403</v>
      </c>
      <c r="E414" s="46" t="s">
        <v>164</v>
      </c>
      <c r="F414" s="46"/>
      <c r="G414" s="124">
        <f>G415+G416</f>
        <v>0</v>
      </c>
    </row>
    <row r="415" spans="1:8" ht="15" thickBot="1">
      <c r="A415" s="44" t="s">
        <v>415</v>
      </c>
      <c r="B415" s="45">
        <v>902</v>
      </c>
      <c r="C415" s="85" t="s">
        <v>403</v>
      </c>
      <c r="D415" s="85" t="s">
        <v>403</v>
      </c>
      <c r="E415" s="46" t="s">
        <v>164</v>
      </c>
      <c r="F415" s="46" t="s">
        <v>429</v>
      </c>
      <c r="G415" s="124"/>
    </row>
    <row r="416" spans="1:8" ht="15" thickBot="1">
      <c r="A416" s="177" t="s">
        <v>423</v>
      </c>
      <c r="B416" s="45">
        <v>902</v>
      </c>
      <c r="C416" s="85" t="s">
        <v>403</v>
      </c>
      <c r="D416" s="85" t="s">
        <v>403</v>
      </c>
      <c r="E416" s="46" t="s">
        <v>164</v>
      </c>
      <c r="F416" s="46" t="s">
        <v>249</v>
      </c>
      <c r="G416" s="124"/>
    </row>
    <row r="417" spans="1:7" ht="40.200000000000003" thickBot="1">
      <c r="A417" s="310" t="s">
        <v>1051</v>
      </c>
      <c r="B417" s="214">
        <v>902</v>
      </c>
      <c r="C417" s="215" t="s">
        <v>403</v>
      </c>
      <c r="D417" s="215" t="s">
        <v>403</v>
      </c>
      <c r="E417" s="216" t="s">
        <v>534</v>
      </c>
      <c r="F417" s="216"/>
      <c r="G417" s="217">
        <f>G419</f>
        <v>0</v>
      </c>
    </row>
    <row r="418" spans="1:7" ht="40.200000000000003" thickBot="1">
      <c r="A418" s="80" t="s">
        <v>727</v>
      </c>
      <c r="B418" s="81">
        <v>902</v>
      </c>
      <c r="C418" s="82" t="s">
        <v>403</v>
      </c>
      <c r="D418" s="82" t="s">
        <v>403</v>
      </c>
      <c r="E418" s="126" t="s">
        <v>535</v>
      </c>
      <c r="F418" s="126"/>
      <c r="G418" s="123">
        <f>G419</f>
        <v>0</v>
      </c>
    </row>
    <row r="419" spans="1:7" ht="40.200000000000003" thickBot="1">
      <c r="A419" s="88" t="s">
        <v>115</v>
      </c>
      <c r="B419" s="84">
        <v>902</v>
      </c>
      <c r="C419" s="85" t="s">
        <v>403</v>
      </c>
      <c r="D419" s="85" t="s">
        <v>403</v>
      </c>
      <c r="E419" s="46" t="s">
        <v>536</v>
      </c>
      <c r="F419" s="46"/>
      <c r="G419" s="124">
        <f>G420</f>
        <v>0</v>
      </c>
    </row>
    <row r="420" spans="1:7" ht="15" thickBot="1">
      <c r="A420" s="44" t="s">
        <v>415</v>
      </c>
      <c r="B420" s="45">
        <v>902</v>
      </c>
      <c r="C420" s="85" t="s">
        <v>403</v>
      </c>
      <c r="D420" s="85" t="s">
        <v>403</v>
      </c>
      <c r="E420" s="46" t="s">
        <v>536</v>
      </c>
      <c r="F420" s="46" t="s">
        <v>429</v>
      </c>
      <c r="G420" s="124"/>
    </row>
    <row r="421" spans="1:7" ht="15" thickBot="1">
      <c r="A421" s="76" t="s">
        <v>421</v>
      </c>
      <c r="B421" s="77">
        <v>902</v>
      </c>
      <c r="C421" s="78" t="s">
        <v>405</v>
      </c>
      <c r="D421" s="78"/>
      <c r="E421" s="78"/>
      <c r="F421" s="78"/>
      <c r="G421" s="143">
        <f>G422</f>
        <v>0</v>
      </c>
    </row>
    <row r="422" spans="1:7" ht="15" thickBot="1">
      <c r="A422" s="39" t="s">
        <v>394</v>
      </c>
      <c r="B422" s="37">
        <v>902</v>
      </c>
      <c r="C422" s="38" t="s">
        <v>405</v>
      </c>
      <c r="D422" s="38" t="s">
        <v>405</v>
      </c>
      <c r="E422" s="38"/>
      <c r="F422" s="38"/>
      <c r="G422" s="135">
        <f>G423</f>
        <v>0</v>
      </c>
    </row>
    <row r="423" spans="1:7" ht="40.200000000000003" thickBot="1">
      <c r="A423" s="213" t="s">
        <v>1047</v>
      </c>
      <c r="B423" s="214">
        <v>902</v>
      </c>
      <c r="C423" s="215" t="s">
        <v>405</v>
      </c>
      <c r="D423" s="215" t="s">
        <v>405</v>
      </c>
      <c r="E423" s="216" t="s">
        <v>145</v>
      </c>
      <c r="F423" s="216"/>
      <c r="G423" s="217">
        <f>G424</f>
        <v>0</v>
      </c>
    </row>
    <row r="424" spans="1:7" ht="40.200000000000003" thickBot="1">
      <c r="A424" s="56" t="s">
        <v>117</v>
      </c>
      <c r="B424" s="37">
        <v>902</v>
      </c>
      <c r="C424" s="38" t="s">
        <v>405</v>
      </c>
      <c r="D424" s="38" t="s">
        <v>405</v>
      </c>
      <c r="E424" s="29" t="s">
        <v>146</v>
      </c>
      <c r="F424" s="29"/>
      <c r="G424" s="123">
        <f>G425</f>
        <v>0</v>
      </c>
    </row>
    <row r="425" spans="1:7" ht="40.200000000000003" thickBot="1">
      <c r="A425" s="436" t="s">
        <v>115</v>
      </c>
      <c r="B425" s="34">
        <v>902</v>
      </c>
      <c r="C425" s="72" t="s">
        <v>405</v>
      </c>
      <c r="D425" s="72" t="s">
        <v>405</v>
      </c>
      <c r="E425" s="30" t="s">
        <v>147</v>
      </c>
      <c r="F425" s="29"/>
      <c r="G425" s="124">
        <f>G426</f>
        <v>0</v>
      </c>
    </row>
    <row r="426" spans="1:7" ht="15" thickBot="1">
      <c r="A426" s="177" t="s">
        <v>423</v>
      </c>
      <c r="B426" s="33">
        <v>902</v>
      </c>
      <c r="C426" s="30" t="s">
        <v>405</v>
      </c>
      <c r="D426" s="30" t="s">
        <v>405</v>
      </c>
      <c r="E426" s="30" t="s">
        <v>147</v>
      </c>
      <c r="F426" s="30" t="s">
        <v>249</v>
      </c>
      <c r="G426" s="124"/>
    </row>
    <row r="427" spans="1:7" ht="15" thickBot="1">
      <c r="A427" s="79" t="s">
        <v>422</v>
      </c>
      <c r="B427" s="77">
        <v>902</v>
      </c>
      <c r="C427" s="78" t="s">
        <v>264</v>
      </c>
      <c r="D427" s="78"/>
      <c r="E427" s="78"/>
      <c r="F427" s="78"/>
      <c r="G427" s="143">
        <f>G428+G432</f>
        <v>2200</v>
      </c>
    </row>
    <row r="428" spans="1:7" ht="15" thickBot="1">
      <c r="A428" s="7" t="s">
        <v>395</v>
      </c>
      <c r="B428" s="37">
        <v>902</v>
      </c>
      <c r="C428" s="38" t="s">
        <v>264</v>
      </c>
      <c r="D428" s="38" t="s">
        <v>399</v>
      </c>
      <c r="E428" s="38"/>
      <c r="F428" s="38"/>
      <c r="G428" s="135">
        <f>G429</f>
        <v>1000</v>
      </c>
    </row>
    <row r="429" spans="1:7" s="18" customFormat="1" ht="15" thickBot="1">
      <c r="A429" s="56" t="s">
        <v>186</v>
      </c>
      <c r="B429" s="29" t="s">
        <v>266</v>
      </c>
      <c r="C429" s="29" t="s">
        <v>264</v>
      </c>
      <c r="D429" s="29" t="s">
        <v>399</v>
      </c>
      <c r="E429" s="29" t="s">
        <v>233</v>
      </c>
      <c r="F429" s="29"/>
      <c r="G429" s="123">
        <f>G430</f>
        <v>1000</v>
      </c>
    </row>
    <row r="430" spans="1:7" s="18" customFormat="1" ht="40.200000000000003" thickBot="1">
      <c r="A430" s="68" t="s">
        <v>187</v>
      </c>
      <c r="B430" s="30" t="s">
        <v>266</v>
      </c>
      <c r="C430" s="30" t="s">
        <v>264</v>
      </c>
      <c r="D430" s="30" t="s">
        <v>399</v>
      </c>
      <c r="E430" s="30" t="s">
        <v>234</v>
      </c>
      <c r="F430" s="30"/>
      <c r="G430" s="124">
        <f>G431</f>
        <v>1000</v>
      </c>
    </row>
    <row r="431" spans="1:7" s="18" customFormat="1" ht="15" thickBot="1">
      <c r="A431" s="42" t="s">
        <v>423</v>
      </c>
      <c r="B431" s="30" t="s">
        <v>266</v>
      </c>
      <c r="C431" s="30" t="s">
        <v>264</v>
      </c>
      <c r="D431" s="30" t="s">
        <v>399</v>
      </c>
      <c r="E431" s="30" t="s">
        <v>234</v>
      </c>
      <c r="F431" s="30" t="s">
        <v>249</v>
      </c>
      <c r="G431" s="124">
        <v>1000</v>
      </c>
    </row>
    <row r="432" spans="1:7" ht="15" thickBot="1">
      <c r="A432" s="7" t="s">
        <v>396</v>
      </c>
      <c r="B432" s="37">
        <v>902</v>
      </c>
      <c r="C432" s="38" t="s">
        <v>264</v>
      </c>
      <c r="D432" s="38" t="s">
        <v>407</v>
      </c>
      <c r="E432" s="38"/>
      <c r="F432" s="38"/>
      <c r="G432" s="135">
        <f>G445+G433+G440</f>
        <v>1200</v>
      </c>
    </row>
    <row r="433" spans="1:7" ht="40.200000000000003" thickBot="1">
      <c r="A433" s="219" t="s">
        <v>1052</v>
      </c>
      <c r="B433" s="214">
        <v>902</v>
      </c>
      <c r="C433" s="215" t="s">
        <v>264</v>
      </c>
      <c r="D433" s="215" t="s">
        <v>407</v>
      </c>
      <c r="E433" s="216" t="s">
        <v>162</v>
      </c>
      <c r="F433" s="216"/>
      <c r="G433" s="217">
        <f>G435+G437</f>
        <v>0</v>
      </c>
    </row>
    <row r="434" spans="1:7" ht="34.799999999999997" thickBot="1">
      <c r="A434" s="89" t="s">
        <v>725</v>
      </c>
      <c r="B434" s="81">
        <v>902</v>
      </c>
      <c r="C434" s="82" t="s">
        <v>264</v>
      </c>
      <c r="D434" s="82" t="s">
        <v>407</v>
      </c>
      <c r="E434" s="126" t="s">
        <v>543</v>
      </c>
      <c r="F434" s="126"/>
      <c r="G434" s="123">
        <f>G435</f>
        <v>0</v>
      </c>
    </row>
    <row r="435" spans="1:7" ht="40.200000000000003" thickBot="1">
      <c r="A435" s="88" t="s">
        <v>115</v>
      </c>
      <c r="B435" s="84">
        <v>902</v>
      </c>
      <c r="C435" s="85" t="s">
        <v>264</v>
      </c>
      <c r="D435" s="85" t="s">
        <v>407</v>
      </c>
      <c r="E435" s="46" t="s">
        <v>521</v>
      </c>
      <c r="F435" s="46"/>
      <c r="G435" s="124">
        <f>G436</f>
        <v>0</v>
      </c>
    </row>
    <row r="436" spans="1:7" ht="15" thickBot="1">
      <c r="A436" s="44" t="s">
        <v>415</v>
      </c>
      <c r="B436" s="45">
        <v>902</v>
      </c>
      <c r="C436" s="46" t="s">
        <v>264</v>
      </c>
      <c r="D436" s="46" t="s">
        <v>407</v>
      </c>
      <c r="E436" s="46" t="s">
        <v>521</v>
      </c>
      <c r="F436" s="46" t="s">
        <v>429</v>
      </c>
      <c r="G436" s="124"/>
    </row>
    <row r="437" spans="1:7" ht="34.799999999999997" thickBot="1">
      <c r="A437" s="89" t="s">
        <v>726</v>
      </c>
      <c r="B437" s="81">
        <v>902</v>
      </c>
      <c r="C437" s="82" t="s">
        <v>264</v>
      </c>
      <c r="D437" s="82" t="s">
        <v>407</v>
      </c>
      <c r="E437" s="126" t="s">
        <v>523</v>
      </c>
      <c r="F437" s="46"/>
      <c r="G437" s="124">
        <f>G438</f>
        <v>0</v>
      </c>
    </row>
    <row r="438" spans="1:7" ht="40.200000000000003" thickBot="1">
      <c r="A438" s="88" t="s">
        <v>115</v>
      </c>
      <c r="B438" s="84">
        <v>902</v>
      </c>
      <c r="C438" s="85" t="s">
        <v>264</v>
      </c>
      <c r="D438" s="85" t="s">
        <v>407</v>
      </c>
      <c r="E438" s="46" t="s">
        <v>524</v>
      </c>
      <c r="F438" s="46"/>
      <c r="G438" s="124">
        <f>G439</f>
        <v>0</v>
      </c>
    </row>
    <row r="439" spans="1:7" ht="15" thickBot="1">
      <c r="A439" s="44" t="s">
        <v>415</v>
      </c>
      <c r="B439" s="45">
        <v>902</v>
      </c>
      <c r="C439" s="46" t="s">
        <v>264</v>
      </c>
      <c r="D439" s="46" t="s">
        <v>407</v>
      </c>
      <c r="E439" s="46" t="s">
        <v>524</v>
      </c>
      <c r="F439" s="46" t="s">
        <v>429</v>
      </c>
      <c r="G439" s="124"/>
    </row>
    <row r="440" spans="1:7" ht="15" thickBot="1">
      <c r="A440" s="89" t="s">
        <v>186</v>
      </c>
      <c r="B440" s="81">
        <v>902</v>
      </c>
      <c r="C440" s="82" t="s">
        <v>264</v>
      </c>
      <c r="D440" s="82" t="s">
        <v>407</v>
      </c>
      <c r="E440" s="126" t="s">
        <v>233</v>
      </c>
      <c r="F440" s="46"/>
      <c r="G440" s="123">
        <f>G441</f>
        <v>0</v>
      </c>
    </row>
    <row r="441" spans="1:7" ht="40.200000000000003" thickBot="1">
      <c r="A441" s="80" t="s">
        <v>464</v>
      </c>
      <c r="B441" s="81">
        <v>902</v>
      </c>
      <c r="C441" s="82" t="s">
        <v>264</v>
      </c>
      <c r="D441" s="82" t="s">
        <v>407</v>
      </c>
      <c r="E441" s="126" t="s">
        <v>273</v>
      </c>
      <c r="F441" s="126"/>
      <c r="G441" s="123">
        <f>G442</f>
        <v>0</v>
      </c>
    </row>
    <row r="442" spans="1:7" ht="15" thickBot="1">
      <c r="A442" s="436" t="s">
        <v>288</v>
      </c>
      <c r="B442" s="84">
        <v>902</v>
      </c>
      <c r="C442" s="85" t="s">
        <v>264</v>
      </c>
      <c r="D442" s="85" t="s">
        <v>407</v>
      </c>
      <c r="E442" s="46" t="s">
        <v>274</v>
      </c>
      <c r="F442" s="46"/>
      <c r="G442" s="124">
        <f>G444+G443</f>
        <v>0</v>
      </c>
    </row>
    <row r="443" spans="1:7" ht="15" thickBot="1">
      <c r="A443" s="44" t="s">
        <v>415</v>
      </c>
      <c r="B443" s="45">
        <v>902</v>
      </c>
      <c r="C443" s="46" t="s">
        <v>264</v>
      </c>
      <c r="D443" s="46" t="s">
        <v>407</v>
      </c>
      <c r="E443" s="46" t="s">
        <v>274</v>
      </c>
      <c r="F443" s="46" t="s">
        <v>429</v>
      </c>
      <c r="G443" s="124"/>
    </row>
    <row r="444" spans="1:7" ht="15" thickBot="1">
      <c r="A444" s="42" t="s">
        <v>423</v>
      </c>
      <c r="B444" s="45">
        <v>902</v>
      </c>
      <c r="C444" s="46" t="s">
        <v>264</v>
      </c>
      <c r="D444" s="46" t="s">
        <v>407</v>
      </c>
      <c r="E444" s="46" t="s">
        <v>274</v>
      </c>
      <c r="F444" s="46" t="s">
        <v>249</v>
      </c>
      <c r="G444" s="124"/>
    </row>
    <row r="445" spans="1:7" ht="27.6" thickBot="1">
      <c r="A445" s="90" t="s">
        <v>240</v>
      </c>
      <c r="B445" s="126" t="s">
        <v>266</v>
      </c>
      <c r="C445" s="82" t="s">
        <v>264</v>
      </c>
      <c r="D445" s="82" t="s">
        <v>407</v>
      </c>
      <c r="E445" s="126" t="s">
        <v>251</v>
      </c>
      <c r="F445" s="82"/>
      <c r="G445" s="123">
        <f>G446</f>
        <v>1200</v>
      </c>
    </row>
    <row r="446" spans="1:7" ht="54" thickBot="1">
      <c r="A446" s="57" t="s">
        <v>243</v>
      </c>
      <c r="B446" s="30" t="s">
        <v>266</v>
      </c>
      <c r="C446" s="30" t="s">
        <v>264</v>
      </c>
      <c r="D446" s="72" t="s">
        <v>407</v>
      </c>
      <c r="E446" s="30" t="s">
        <v>253</v>
      </c>
      <c r="F446" s="29"/>
      <c r="G446" s="123">
        <f>G447+G448</f>
        <v>1200</v>
      </c>
    </row>
    <row r="447" spans="1:7" ht="40.200000000000003" thickBot="1">
      <c r="A447" s="31" t="s">
        <v>418</v>
      </c>
      <c r="B447" s="30" t="s">
        <v>266</v>
      </c>
      <c r="C447" s="30" t="s">
        <v>264</v>
      </c>
      <c r="D447" s="72" t="s">
        <v>407</v>
      </c>
      <c r="E447" s="30" t="s">
        <v>253</v>
      </c>
      <c r="F447" s="30" t="s">
        <v>324</v>
      </c>
      <c r="G447" s="124">
        <v>1090.9000000000001</v>
      </c>
    </row>
    <row r="448" spans="1:7" ht="15" thickBot="1">
      <c r="A448" s="28" t="s">
        <v>415</v>
      </c>
      <c r="B448" s="30" t="s">
        <v>266</v>
      </c>
      <c r="C448" s="30" t="s">
        <v>264</v>
      </c>
      <c r="D448" s="72" t="s">
        <v>407</v>
      </c>
      <c r="E448" s="30" t="s">
        <v>253</v>
      </c>
      <c r="F448" s="30" t="s">
        <v>429</v>
      </c>
      <c r="G448" s="124">
        <v>109.1</v>
      </c>
    </row>
    <row r="449" spans="1:7" ht="15" thickBot="1">
      <c r="A449" s="79" t="s">
        <v>424</v>
      </c>
      <c r="B449" s="77">
        <v>902</v>
      </c>
      <c r="C449" s="78" t="s">
        <v>304</v>
      </c>
      <c r="D449" s="78"/>
      <c r="E449" s="78"/>
      <c r="F449" s="78"/>
      <c r="G449" s="143">
        <f>G450</f>
        <v>0</v>
      </c>
    </row>
    <row r="450" spans="1:7" ht="15" thickBot="1">
      <c r="A450" s="7" t="s">
        <v>397</v>
      </c>
      <c r="B450" s="37">
        <v>902</v>
      </c>
      <c r="C450" s="38" t="s">
        <v>304</v>
      </c>
      <c r="D450" s="38" t="s">
        <v>399</v>
      </c>
      <c r="E450" s="38"/>
      <c r="F450" s="38"/>
      <c r="G450" s="135">
        <f>G451</f>
        <v>0</v>
      </c>
    </row>
    <row r="451" spans="1:7" ht="27" thickBot="1">
      <c r="A451" s="213" t="s">
        <v>1048</v>
      </c>
      <c r="B451" s="214">
        <v>902</v>
      </c>
      <c r="C451" s="215" t="s">
        <v>304</v>
      </c>
      <c r="D451" s="215" t="s">
        <v>399</v>
      </c>
      <c r="E451" s="216" t="s">
        <v>148</v>
      </c>
      <c r="F451" s="216"/>
      <c r="G451" s="217">
        <f>G452+G460</f>
        <v>0</v>
      </c>
    </row>
    <row r="452" spans="1:7" ht="27" thickBot="1">
      <c r="A452" s="56" t="s">
        <v>118</v>
      </c>
      <c r="B452" s="37">
        <v>902</v>
      </c>
      <c r="C452" s="38" t="s">
        <v>304</v>
      </c>
      <c r="D452" s="38" t="s">
        <v>399</v>
      </c>
      <c r="E452" s="29" t="s">
        <v>149</v>
      </c>
      <c r="F452" s="30"/>
      <c r="G452" s="123">
        <f>G458+G453+G456</f>
        <v>0</v>
      </c>
    </row>
    <row r="453" spans="1:7" ht="27" thickBot="1">
      <c r="A453" s="436" t="s">
        <v>119</v>
      </c>
      <c r="B453" s="34">
        <v>902</v>
      </c>
      <c r="C453" s="72" t="s">
        <v>304</v>
      </c>
      <c r="D453" s="72" t="s">
        <v>399</v>
      </c>
      <c r="E453" s="30" t="s">
        <v>150</v>
      </c>
      <c r="F453" s="30"/>
      <c r="G453" s="124">
        <f>G455+G454</f>
        <v>0</v>
      </c>
    </row>
    <row r="454" spans="1:7" ht="40.200000000000003" thickBot="1">
      <c r="A454" s="436" t="s">
        <v>418</v>
      </c>
      <c r="B454" s="34">
        <v>902</v>
      </c>
      <c r="C454" s="72" t="s">
        <v>304</v>
      </c>
      <c r="D454" s="72" t="s">
        <v>399</v>
      </c>
      <c r="E454" s="30" t="s">
        <v>150</v>
      </c>
      <c r="F454" s="30" t="s">
        <v>324</v>
      </c>
      <c r="G454" s="124"/>
    </row>
    <row r="455" spans="1:7" ht="15" thickBot="1">
      <c r="A455" s="27" t="s">
        <v>415</v>
      </c>
      <c r="B455" s="33">
        <v>902</v>
      </c>
      <c r="C455" s="30" t="s">
        <v>304</v>
      </c>
      <c r="D455" s="30" t="s">
        <v>399</v>
      </c>
      <c r="E455" s="30" t="s">
        <v>150</v>
      </c>
      <c r="F455" s="30" t="s">
        <v>429</v>
      </c>
      <c r="G455" s="124"/>
    </row>
    <row r="456" spans="1:7" ht="53.4" thickBot="1">
      <c r="A456" s="28" t="s">
        <v>723</v>
      </c>
      <c r="B456" s="34">
        <v>902</v>
      </c>
      <c r="C456" s="72" t="s">
        <v>304</v>
      </c>
      <c r="D456" s="72" t="s">
        <v>399</v>
      </c>
      <c r="E456" s="30" t="s">
        <v>431</v>
      </c>
      <c r="F456" s="30"/>
      <c r="G456" s="124">
        <f>G457</f>
        <v>0</v>
      </c>
    </row>
    <row r="457" spans="1:7" ht="15" thickBot="1">
      <c r="A457" s="27" t="s">
        <v>415</v>
      </c>
      <c r="B457" s="33">
        <v>902</v>
      </c>
      <c r="C457" s="30" t="s">
        <v>304</v>
      </c>
      <c r="D457" s="30" t="s">
        <v>399</v>
      </c>
      <c r="E457" s="30" t="s">
        <v>431</v>
      </c>
      <c r="F457" s="30" t="s">
        <v>429</v>
      </c>
      <c r="G457" s="124"/>
    </row>
    <row r="458" spans="1:7" ht="66.599999999999994" thickBot="1">
      <c r="A458" s="28" t="s">
        <v>724</v>
      </c>
      <c r="B458" s="34">
        <v>902</v>
      </c>
      <c r="C458" s="72" t="s">
        <v>304</v>
      </c>
      <c r="D458" s="72" t="s">
        <v>399</v>
      </c>
      <c r="E458" s="30" t="s">
        <v>431</v>
      </c>
      <c r="F458" s="30"/>
      <c r="G458" s="124">
        <f>G459</f>
        <v>0</v>
      </c>
    </row>
    <row r="459" spans="1:7" ht="15" thickBot="1">
      <c r="A459" s="27" t="s">
        <v>415</v>
      </c>
      <c r="B459" s="33">
        <v>902</v>
      </c>
      <c r="C459" s="30" t="s">
        <v>304</v>
      </c>
      <c r="D459" s="30" t="s">
        <v>399</v>
      </c>
      <c r="E459" s="30" t="s">
        <v>431</v>
      </c>
      <c r="F459" s="30" t="s">
        <v>429</v>
      </c>
      <c r="G459" s="124"/>
    </row>
    <row r="460" spans="1:7" ht="27" thickBot="1">
      <c r="A460" s="56" t="s">
        <v>486</v>
      </c>
      <c r="B460" s="37">
        <v>902</v>
      </c>
      <c r="C460" s="38" t="s">
        <v>304</v>
      </c>
      <c r="D460" s="38" t="s">
        <v>399</v>
      </c>
      <c r="E460" s="29" t="s">
        <v>151</v>
      </c>
      <c r="F460" s="29"/>
      <c r="G460" s="123">
        <f>G461+G463</f>
        <v>0</v>
      </c>
    </row>
    <row r="461" spans="1:7" ht="27" thickBot="1">
      <c r="A461" s="436" t="s">
        <v>120</v>
      </c>
      <c r="B461" s="34">
        <v>902</v>
      </c>
      <c r="C461" s="72" t="s">
        <v>304</v>
      </c>
      <c r="D461" s="72" t="s">
        <v>399</v>
      </c>
      <c r="E461" s="30" t="s">
        <v>152</v>
      </c>
      <c r="F461" s="29"/>
      <c r="G461" s="124">
        <f>G462</f>
        <v>0</v>
      </c>
    </row>
    <row r="462" spans="1:7" ht="15" thickBot="1">
      <c r="A462" s="27" t="s">
        <v>415</v>
      </c>
      <c r="B462" s="33">
        <v>902</v>
      </c>
      <c r="C462" s="30" t="s">
        <v>304</v>
      </c>
      <c r="D462" s="30" t="s">
        <v>399</v>
      </c>
      <c r="E462" s="30" t="s">
        <v>152</v>
      </c>
      <c r="F462" s="30" t="s">
        <v>429</v>
      </c>
      <c r="G462" s="124"/>
    </row>
    <row r="463" spans="1:7" ht="27" thickBot="1">
      <c r="A463" s="28" t="s">
        <v>515</v>
      </c>
      <c r="B463" s="33">
        <v>902</v>
      </c>
      <c r="C463" s="30" t="s">
        <v>304</v>
      </c>
      <c r="D463" s="30" t="s">
        <v>399</v>
      </c>
      <c r="E463" s="30" t="s">
        <v>152</v>
      </c>
      <c r="F463" s="30"/>
      <c r="G463" s="124">
        <f>G464</f>
        <v>0</v>
      </c>
    </row>
    <row r="464" spans="1:7" ht="15" thickBot="1">
      <c r="A464" s="161" t="s">
        <v>415</v>
      </c>
      <c r="B464" s="243">
        <v>902</v>
      </c>
      <c r="C464" s="242" t="s">
        <v>304</v>
      </c>
      <c r="D464" s="242" t="s">
        <v>399</v>
      </c>
      <c r="E464" s="242" t="s">
        <v>152</v>
      </c>
      <c r="F464" s="242" t="s">
        <v>429</v>
      </c>
      <c r="G464" s="248"/>
    </row>
    <row r="465" spans="1:8" ht="87.6" thickBot="1">
      <c r="A465" s="347" t="s">
        <v>566</v>
      </c>
      <c r="B465" s="348">
        <v>903</v>
      </c>
      <c r="C465" s="358"/>
      <c r="D465" s="359"/>
      <c r="E465" s="360" t="s">
        <v>303</v>
      </c>
      <c r="F465" s="361" t="s">
        <v>303</v>
      </c>
      <c r="G465" s="353">
        <f>G466</f>
        <v>12000</v>
      </c>
    </row>
    <row r="466" spans="1:8" ht="15" thickBot="1">
      <c r="A466" s="25" t="s">
        <v>420</v>
      </c>
      <c r="B466" s="81">
        <v>903</v>
      </c>
      <c r="C466" s="82" t="s">
        <v>403</v>
      </c>
      <c r="D466" s="82"/>
      <c r="E466" s="38"/>
      <c r="F466" s="37"/>
      <c r="G466" s="135">
        <f>G467</f>
        <v>12000</v>
      </c>
    </row>
    <row r="467" spans="1:8" ht="15" thickBot="1">
      <c r="A467" s="25" t="s">
        <v>165</v>
      </c>
      <c r="B467" s="81">
        <v>903</v>
      </c>
      <c r="C467" s="82" t="s">
        <v>403</v>
      </c>
      <c r="D467" s="82" t="s">
        <v>400</v>
      </c>
      <c r="E467" s="38"/>
      <c r="F467" s="37"/>
      <c r="G467" s="135">
        <f>G468</f>
        <v>12000</v>
      </c>
    </row>
    <row r="468" spans="1:8" ht="53.4" thickBot="1">
      <c r="A468" s="56" t="s">
        <v>1064</v>
      </c>
      <c r="B468" s="37">
        <v>903</v>
      </c>
      <c r="C468" s="38" t="s">
        <v>403</v>
      </c>
      <c r="D468" s="38" t="s">
        <v>400</v>
      </c>
      <c r="E468" s="29" t="s">
        <v>68</v>
      </c>
      <c r="F468" s="37"/>
      <c r="G468" s="135">
        <f>G469+G490+G496+G487</f>
        <v>12000</v>
      </c>
      <c r="H468" s="18"/>
    </row>
    <row r="469" spans="1:8" ht="54" thickBot="1">
      <c r="A469" s="319" t="s">
        <v>1065</v>
      </c>
      <c r="B469" s="214">
        <v>903</v>
      </c>
      <c r="C469" s="215" t="s">
        <v>403</v>
      </c>
      <c r="D469" s="215" t="s">
        <v>400</v>
      </c>
      <c r="E469" s="216" t="s">
        <v>90</v>
      </c>
      <c r="F469" s="311"/>
      <c r="G469" s="217">
        <f>G470</f>
        <v>12000</v>
      </c>
    </row>
    <row r="470" spans="1:8" ht="93.6" thickBot="1">
      <c r="A470" s="58" t="s">
        <v>711</v>
      </c>
      <c r="B470" s="37">
        <v>903</v>
      </c>
      <c r="C470" s="38" t="s">
        <v>403</v>
      </c>
      <c r="D470" s="38" t="s">
        <v>400</v>
      </c>
      <c r="E470" s="29" t="s">
        <v>91</v>
      </c>
      <c r="F470" s="29"/>
      <c r="G470" s="123">
        <f>G471+G475+G478+G481+G485+G483</f>
        <v>12000</v>
      </c>
    </row>
    <row r="471" spans="1:8" ht="15" thickBot="1">
      <c r="A471" s="53" t="s">
        <v>427</v>
      </c>
      <c r="B471" s="144">
        <v>903</v>
      </c>
      <c r="C471" s="130" t="s">
        <v>403</v>
      </c>
      <c r="D471" s="130" t="s">
        <v>400</v>
      </c>
      <c r="E471" s="30" t="s">
        <v>92</v>
      </c>
      <c r="F471" s="30"/>
      <c r="G471" s="124">
        <f>G472+G474</f>
        <v>8500</v>
      </c>
    </row>
    <row r="472" spans="1:8" ht="37.200000000000003" thickBot="1">
      <c r="A472" s="5" t="s">
        <v>418</v>
      </c>
      <c r="B472" s="33">
        <v>903</v>
      </c>
      <c r="C472" s="30" t="s">
        <v>403</v>
      </c>
      <c r="D472" s="30" t="s">
        <v>400</v>
      </c>
      <c r="E472" s="30" t="s">
        <v>92</v>
      </c>
      <c r="F472" s="30" t="s">
        <v>324</v>
      </c>
      <c r="G472" s="124">
        <v>8500</v>
      </c>
    </row>
    <row r="473" spans="1:8" ht="24.6" thickBot="1">
      <c r="A473" s="27" t="s">
        <v>517</v>
      </c>
      <c r="B473" s="33">
        <v>903</v>
      </c>
      <c r="C473" s="30" t="s">
        <v>403</v>
      </c>
      <c r="D473" s="30" t="s">
        <v>400</v>
      </c>
      <c r="E473" s="30" t="s">
        <v>516</v>
      </c>
      <c r="F473" s="30"/>
      <c r="G473" s="124">
        <f>G474</f>
        <v>0</v>
      </c>
    </row>
    <row r="474" spans="1:8" ht="37.200000000000003" thickBot="1">
      <c r="A474" s="48" t="s">
        <v>418</v>
      </c>
      <c r="B474" s="33">
        <v>903</v>
      </c>
      <c r="C474" s="30" t="s">
        <v>403</v>
      </c>
      <c r="D474" s="30" t="s">
        <v>400</v>
      </c>
      <c r="E474" s="30" t="s">
        <v>516</v>
      </c>
      <c r="F474" s="30" t="s">
        <v>324</v>
      </c>
      <c r="G474" s="124">
        <v>0</v>
      </c>
    </row>
    <row r="475" spans="1:8" ht="27" thickBot="1">
      <c r="A475" s="436" t="s">
        <v>428</v>
      </c>
      <c r="B475" s="34">
        <v>903</v>
      </c>
      <c r="C475" s="72" t="s">
        <v>403</v>
      </c>
      <c r="D475" s="130" t="s">
        <v>400</v>
      </c>
      <c r="E475" s="30" t="s">
        <v>93</v>
      </c>
      <c r="F475" s="30"/>
      <c r="G475" s="124">
        <f>G476+G477</f>
        <v>1000</v>
      </c>
    </row>
    <row r="476" spans="1:8" ht="15" thickBot="1">
      <c r="A476" s="27" t="s">
        <v>415</v>
      </c>
      <c r="B476" s="33">
        <v>903</v>
      </c>
      <c r="C476" s="30" t="s">
        <v>403</v>
      </c>
      <c r="D476" s="30" t="s">
        <v>400</v>
      </c>
      <c r="E476" s="30" t="s">
        <v>93</v>
      </c>
      <c r="F476" s="30" t="s">
        <v>429</v>
      </c>
      <c r="G476" s="124">
        <v>1000</v>
      </c>
    </row>
    <row r="477" spans="1:8" ht="15" thickBot="1">
      <c r="A477" s="43" t="s">
        <v>416</v>
      </c>
      <c r="B477" s="33">
        <v>903</v>
      </c>
      <c r="C477" s="30" t="s">
        <v>403</v>
      </c>
      <c r="D477" s="130" t="s">
        <v>400</v>
      </c>
      <c r="E477" s="30" t="s">
        <v>93</v>
      </c>
      <c r="F477" s="30" t="s">
        <v>323</v>
      </c>
      <c r="G477" s="124"/>
    </row>
    <row r="478" spans="1:8" ht="27" thickBot="1">
      <c r="A478" s="436" t="s">
        <v>0</v>
      </c>
      <c r="B478" s="34">
        <v>903</v>
      </c>
      <c r="C478" s="72" t="s">
        <v>403</v>
      </c>
      <c r="D478" s="30" t="s">
        <v>400</v>
      </c>
      <c r="E478" s="30" t="s">
        <v>94</v>
      </c>
      <c r="F478" s="30"/>
      <c r="G478" s="124">
        <f>G480+G479</f>
        <v>0</v>
      </c>
    </row>
    <row r="479" spans="1:8" ht="37.200000000000003" thickBot="1">
      <c r="A479" s="5" t="s">
        <v>418</v>
      </c>
      <c r="B479" s="33">
        <v>903</v>
      </c>
      <c r="C479" s="30" t="s">
        <v>403</v>
      </c>
      <c r="D479" s="130" t="s">
        <v>400</v>
      </c>
      <c r="E479" s="30" t="s">
        <v>94</v>
      </c>
      <c r="F479" s="30" t="s">
        <v>324</v>
      </c>
      <c r="G479" s="124">
        <v>0</v>
      </c>
    </row>
    <row r="480" spans="1:8" ht="15" thickBot="1">
      <c r="A480" s="27" t="s">
        <v>415</v>
      </c>
      <c r="B480" s="33">
        <v>903</v>
      </c>
      <c r="C480" s="30" t="s">
        <v>403</v>
      </c>
      <c r="D480" s="30" t="s">
        <v>400</v>
      </c>
      <c r="E480" s="30" t="s">
        <v>94</v>
      </c>
      <c r="F480" s="46" t="s">
        <v>429</v>
      </c>
      <c r="G480" s="124"/>
    </row>
    <row r="481" spans="1:7" ht="27" thickBot="1">
      <c r="A481" s="54" t="s">
        <v>2</v>
      </c>
      <c r="B481" s="34">
        <v>903</v>
      </c>
      <c r="C481" s="72" t="s">
        <v>403</v>
      </c>
      <c r="D481" s="130" t="s">
        <v>400</v>
      </c>
      <c r="E481" s="30" t="s">
        <v>95</v>
      </c>
      <c r="F481" s="30"/>
      <c r="G481" s="124">
        <f>G482</f>
        <v>0</v>
      </c>
    </row>
    <row r="482" spans="1:7" ht="15" thickBot="1">
      <c r="A482" s="27" t="s">
        <v>415</v>
      </c>
      <c r="B482" s="33">
        <v>903</v>
      </c>
      <c r="C482" s="30" t="s">
        <v>403</v>
      </c>
      <c r="D482" s="30" t="s">
        <v>400</v>
      </c>
      <c r="E482" s="30" t="s">
        <v>95</v>
      </c>
      <c r="F482" s="30" t="s">
        <v>429</v>
      </c>
      <c r="G482" s="124"/>
    </row>
    <row r="483" spans="1:7" ht="40.200000000000003" thickBot="1">
      <c r="A483" s="54" t="s">
        <v>700</v>
      </c>
      <c r="B483" s="34">
        <v>903</v>
      </c>
      <c r="C483" s="72" t="s">
        <v>403</v>
      </c>
      <c r="D483" s="130" t="s">
        <v>400</v>
      </c>
      <c r="E483" s="30" t="s">
        <v>646</v>
      </c>
      <c r="F483" s="30"/>
      <c r="G483" s="124">
        <f>G484</f>
        <v>0</v>
      </c>
    </row>
    <row r="484" spans="1:7" ht="15" thickBot="1">
      <c r="A484" s="27" t="s">
        <v>415</v>
      </c>
      <c r="B484" s="33">
        <v>903</v>
      </c>
      <c r="C484" s="30" t="s">
        <v>403</v>
      </c>
      <c r="D484" s="30" t="s">
        <v>400</v>
      </c>
      <c r="E484" s="30" t="s">
        <v>646</v>
      </c>
      <c r="F484" s="30" t="s">
        <v>429</v>
      </c>
      <c r="G484" s="124"/>
    </row>
    <row r="485" spans="1:7" ht="84.6" thickBot="1">
      <c r="A485" s="27" t="s">
        <v>813</v>
      </c>
      <c r="B485" s="34">
        <v>903</v>
      </c>
      <c r="C485" s="72" t="s">
        <v>403</v>
      </c>
      <c r="D485" s="130" t="s">
        <v>400</v>
      </c>
      <c r="E485" s="30" t="s">
        <v>622</v>
      </c>
      <c r="F485" s="30"/>
      <c r="G485" s="124">
        <f>G486</f>
        <v>2500</v>
      </c>
    </row>
    <row r="486" spans="1:7" ht="36.6" thickBot="1">
      <c r="A486" s="27" t="s">
        <v>418</v>
      </c>
      <c r="B486" s="33">
        <v>903</v>
      </c>
      <c r="C486" s="30" t="s">
        <v>403</v>
      </c>
      <c r="D486" s="30" t="s">
        <v>400</v>
      </c>
      <c r="E486" s="30" t="s">
        <v>622</v>
      </c>
      <c r="F486" s="30" t="s">
        <v>324</v>
      </c>
      <c r="G486" s="124">
        <v>2500</v>
      </c>
    </row>
    <row r="487" spans="1:7" ht="27" thickBot="1">
      <c r="A487" s="60" t="s">
        <v>797</v>
      </c>
      <c r="B487" s="37">
        <v>903</v>
      </c>
      <c r="C487" s="38" t="s">
        <v>403</v>
      </c>
      <c r="D487" s="38" t="s">
        <v>400</v>
      </c>
      <c r="E487" s="29" t="s">
        <v>798</v>
      </c>
      <c r="F487" s="30"/>
      <c r="G487" s="123">
        <f>G488</f>
        <v>0</v>
      </c>
    </row>
    <row r="488" spans="1:7" ht="15" thickBot="1">
      <c r="A488" s="27" t="s">
        <v>800</v>
      </c>
      <c r="B488" s="33">
        <v>903</v>
      </c>
      <c r="C488" s="30" t="s">
        <v>403</v>
      </c>
      <c r="D488" s="30" t="s">
        <v>400</v>
      </c>
      <c r="E488" s="30" t="s">
        <v>799</v>
      </c>
      <c r="F488" s="30"/>
      <c r="G488" s="124">
        <f>G489</f>
        <v>0</v>
      </c>
    </row>
    <row r="489" spans="1:7" ht="15" thickBot="1">
      <c r="A489" s="27" t="s">
        <v>423</v>
      </c>
      <c r="B489" s="33">
        <v>903</v>
      </c>
      <c r="C489" s="30" t="s">
        <v>403</v>
      </c>
      <c r="D489" s="30" t="s">
        <v>400</v>
      </c>
      <c r="E489" s="30" t="s">
        <v>799</v>
      </c>
      <c r="F489" s="30" t="s">
        <v>249</v>
      </c>
      <c r="G489" s="124"/>
    </row>
    <row r="490" spans="1:7" ht="53.4" thickBot="1">
      <c r="A490" s="160" t="s">
        <v>1066</v>
      </c>
      <c r="B490" s="154">
        <v>903</v>
      </c>
      <c r="C490" s="155" t="s">
        <v>403</v>
      </c>
      <c r="D490" s="155" t="s">
        <v>400</v>
      </c>
      <c r="E490" s="156" t="s">
        <v>96</v>
      </c>
      <c r="F490" s="157"/>
      <c r="G490" s="158">
        <f>G491</f>
        <v>0</v>
      </c>
    </row>
    <row r="491" spans="1:7" ht="66.599999999999994" thickBot="1">
      <c r="A491" s="60" t="s">
        <v>712</v>
      </c>
      <c r="B491" s="37">
        <v>903</v>
      </c>
      <c r="C491" s="38" t="s">
        <v>403</v>
      </c>
      <c r="D491" s="38" t="s">
        <v>400</v>
      </c>
      <c r="E491" s="29" t="s">
        <v>97</v>
      </c>
      <c r="F491" s="30"/>
      <c r="G491" s="124">
        <f>G492+G494</f>
        <v>0</v>
      </c>
    </row>
    <row r="492" spans="1:7" ht="27" thickBot="1">
      <c r="A492" s="436" t="s">
        <v>428</v>
      </c>
      <c r="B492" s="34">
        <v>903</v>
      </c>
      <c r="C492" s="72" t="s">
        <v>403</v>
      </c>
      <c r="D492" s="72" t="s">
        <v>400</v>
      </c>
      <c r="E492" s="30" t="s">
        <v>98</v>
      </c>
      <c r="F492" s="29"/>
      <c r="G492" s="124">
        <f>G493</f>
        <v>0</v>
      </c>
    </row>
    <row r="493" spans="1:7" ht="15" thickBot="1">
      <c r="A493" s="27" t="s">
        <v>415</v>
      </c>
      <c r="B493" s="33">
        <v>903</v>
      </c>
      <c r="C493" s="30" t="s">
        <v>403</v>
      </c>
      <c r="D493" s="30" t="s">
        <v>400</v>
      </c>
      <c r="E493" s="30" t="s">
        <v>98</v>
      </c>
      <c r="F493" s="30" t="s">
        <v>429</v>
      </c>
      <c r="G493" s="124"/>
    </row>
    <row r="494" spans="1:7" ht="27" thickBot="1">
      <c r="A494" s="436" t="s">
        <v>2</v>
      </c>
      <c r="B494" s="34">
        <v>903</v>
      </c>
      <c r="C494" s="72" t="s">
        <v>403</v>
      </c>
      <c r="D494" s="72" t="s">
        <v>400</v>
      </c>
      <c r="E494" s="30" t="s">
        <v>99</v>
      </c>
      <c r="F494" s="30"/>
      <c r="G494" s="124">
        <f>G495</f>
        <v>0</v>
      </c>
    </row>
    <row r="495" spans="1:7" ht="15" thickBot="1">
      <c r="A495" s="27" t="s">
        <v>415</v>
      </c>
      <c r="B495" s="33">
        <v>903</v>
      </c>
      <c r="C495" s="30" t="s">
        <v>403</v>
      </c>
      <c r="D495" s="30" t="s">
        <v>400</v>
      </c>
      <c r="E495" s="30" t="s">
        <v>99</v>
      </c>
      <c r="F495" s="30" t="s">
        <v>429</v>
      </c>
      <c r="G495" s="124"/>
    </row>
    <row r="496" spans="1:7" ht="66.599999999999994" thickBot="1">
      <c r="A496" s="213" t="s">
        <v>1067</v>
      </c>
      <c r="B496" s="214">
        <v>903</v>
      </c>
      <c r="C496" s="215" t="s">
        <v>403</v>
      </c>
      <c r="D496" s="215" t="s">
        <v>400</v>
      </c>
      <c r="E496" s="216" t="s">
        <v>715</v>
      </c>
      <c r="F496" s="311"/>
      <c r="G496" s="217">
        <f>G497+G500</f>
        <v>0</v>
      </c>
    </row>
    <row r="497" spans="1:7" ht="40.200000000000003" thickBot="1">
      <c r="A497" s="60" t="s">
        <v>713</v>
      </c>
      <c r="B497" s="37">
        <v>903</v>
      </c>
      <c r="C497" s="38" t="s">
        <v>403</v>
      </c>
      <c r="D497" s="38" t="s">
        <v>400</v>
      </c>
      <c r="E497" s="29" t="s">
        <v>100</v>
      </c>
      <c r="F497" s="125"/>
      <c r="G497" s="124">
        <f>G498</f>
        <v>0</v>
      </c>
    </row>
    <row r="498" spans="1:7" ht="53.4" thickBot="1">
      <c r="A498" s="436" t="s">
        <v>55</v>
      </c>
      <c r="B498" s="34">
        <v>903</v>
      </c>
      <c r="C498" s="72" t="s">
        <v>403</v>
      </c>
      <c r="D498" s="72" t="s">
        <v>400</v>
      </c>
      <c r="E498" s="30" t="s">
        <v>101</v>
      </c>
      <c r="F498" s="29"/>
      <c r="G498" s="124">
        <f>G499</f>
        <v>0</v>
      </c>
    </row>
    <row r="499" spans="1:7" ht="15" thickBot="1">
      <c r="A499" s="161" t="s">
        <v>415</v>
      </c>
      <c r="B499" s="243">
        <v>903</v>
      </c>
      <c r="C499" s="242" t="s">
        <v>403</v>
      </c>
      <c r="D499" s="30" t="s">
        <v>400</v>
      </c>
      <c r="E499" s="30" t="s">
        <v>101</v>
      </c>
      <c r="F499" s="30" t="s">
        <v>429</v>
      </c>
      <c r="G499" s="124"/>
    </row>
    <row r="500" spans="1:7" ht="27" thickBot="1">
      <c r="A500" s="316" t="s">
        <v>714</v>
      </c>
      <c r="B500" s="315">
        <v>903</v>
      </c>
      <c r="C500" s="318" t="s">
        <v>403</v>
      </c>
      <c r="D500" s="38" t="s">
        <v>400</v>
      </c>
      <c r="E500" s="29" t="s">
        <v>744</v>
      </c>
      <c r="F500" s="9"/>
      <c r="G500" s="123">
        <f>G501</f>
        <v>0</v>
      </c>
    </row>
    <row r="501" spans="1:7" ht="53.4" thickBot="1">
      <c r="A501" s="436" t="s">
        <v>55</v>
      </c>
      <c r="B501" s="34">
        <v>903</v>
      </c>
      <c r="C501" s="72" t="s">
        <v>403</v>
      </c>
      <c r="D501" s="72" t="s">
        <v>400</v>
      </c>
      <c r="E501" s="30" t="s">
        <v>745</v>
      </c>
      <c r="F501" s="8"/>
      <c r="G501" s="124">
        <f>G502</f>
        <v>0</v>
      </c>
    </row>
    <row r="502" spans="1:7" ht="15" thickBot="1">
      <c r="A502" s="178" t="s">
        <v>415</v>
      </c>
      <c r="B502" s="243">
        <v>903</v>
      </c>
      <c r="C502" s="242" t="s">
        <v>403</v>
      </c>
      <c r="D502" s="30" t="s">
        <v>400</v>
      </c>
      <c r="E502" s="30" t="s">
        <v>745</v>
      </c>
      <c r="F502" s="8" t="s">
        <v>429</v>
      </c>
      <c r="G502" s="124"/>
    </row>
    <row r="503" spans="1:7" ht="52.8" thickBot="1">
      <c r="A503" s="362" t="s">
        <v>567</v>
      </c>
      <c r="B503" s="363">
        <v>904</v>
      </c>
      <c r="C503" s="364"/>
      <c r="D503" s="365"/>
      <c r="E503" s="366"/>
      <c r="F503" s="367"/>
      <c r="G503" s="368">
        <f>G504+G530+G534</f>
        <v>65204.299999999996</v>
      </c>
    </row>
    <row r="504" spans="1:7" ht="15" thickBot="1">
      <c r="A504" s="25" t="s">
        <v>302</v>
      </c>
      <c r="B504" s="81">
        <v>904</v>
      </c>
      <c r="C504" s="82" t="s">
        <v>399</v>
      </c>
      <c r="D504" s="82"/>
      <c r="E504" s="38"/>
      <c r="F504" s="37"/>
      <c r="G504" s="135">
        <f>G505</f>
        <v>13810.6</v>
      </c>
    </row>
    <row r="505" spans="1:7" ht="40.799999999999997" thickBot="1">
      <c r="A505" s="25" t="s">
        <v>277</v>
      </c>
      <c r="B505" s="81">
        <v>904</v>
      </c>
      <c r="C505" s="82" t="s">
        <v>399</v>
      </c>
      <c r="D505" s="82" t="s">
        <v>407</v>
      </c>
      <c r="E505" s="38"/>
      <c r="F505" s="37"/>
      <c r="G505" s="135">
        <f>G506+G525</f>
        <v>13810.6</v>
      </c>
    </row>
    <row r="506" spans="1:7" ht="53.4" thickBot="1">
      <c r="A506" s="212" t="s">
        <v>994</v>
      </c>
      <c r="B506" s="203">
        <v>904</v>
      </c>
      <c r="C506" s="204" t="s">
        <v>399</v>
      </c>
      <c r="D506" s="204" t="s">
        <v>407</v>
      </c>
      <c r="E506" s="199" t="s">
        <v>193</v>
      </c>
      <c r="F506" s="199"/>
      <c r="G506" s="205">
        <f>G507</f>
        <v>13810.6</v>
      </c>
    </row>
    <row r="507" spans="1:7" ht="53.4" thickBot="1">
      <c r="A507" s="60" t="s">
        <v>731</v>
      </c>
      <c r="B507" s="37">
        <v>904</v>
      </c>
      <c r="C507" s="38" t="s">
        <v>399</v>
      </c>
      <c r="D507" s="38" t="s">
        <v>407</v>
      </c>
      <c r="E507" s="29" t="s">
        <v>194</v>
      </c>
      <c r="F507" s="30"/>
      <c r="G507" s="123">
        <f>G508+G510+G514+G519+G521+G517+G523</f>
        <v>13810.6</v>
      </c>
    </row>
    <row r="508" spans="1:7" ht="27" thickBot="1">
      <c r="A508" s="436" t="s">
        <v>426</v>
      </c>
      <c r="B508" s="34">
        <v>904</v>
      </c>
      <c r="C508" s="72" t="s">
        <v>399</v>
      </c>
      <c r="D508" s="72" t="s">
        <v>407</v>
      </c>
      <c r="E508" s="30" t="s">
        <v>195</v>
      </c>
      <c r="F508" s="29"/>
      <c r="G508" s="124">
        <f>G509</f>
        <v>10300</v>
      </c>
    </row>
    <row r="509" spans="1:7" ht="37.200000000000003" thickBot="1">
      <c r="A509" s="5" t="s">
        <v>418</v>
      </c>
      <c r="B509" s="33">
        <v>904</v>
      </c>
      <c r="C509" s="30" t="s">
        <v>399</v>
      </c>
      <c r="D509" s="30" t="s">
        <v>407</v>
      </c>
      <c r="E509" s="30" t="s">
        <v>195</v>
      </c>
      <c r="F509" s="30" t="s">
        <v>324</v>
      </c>
      <c r="G509" s="124">
        <v>10300</v>
      </c>
    </row>
    <row r="510" spans="1:7" ht="27" thickBot="1">
      <c r="A510" s="436" t="s">
        <v>107</v>
      </c>
      <c r="B510" s="34">
        <v>904</v>
      </c>
      <c r="C510" s="72" t="s">
        <v>399</v>
      </c>
      <c r="D510" s="72" t="s">
        <v>407</v>
      </c>
      <c r="E510" s="30" t="s">
        <v>196</v>
      </c>
      <c r="F510" s="29"/>
      <c r="G510" s="124">
        <f>G512+G513+G511</f>
        <v>1500</v>
      </c>
    </row>
    <row r="511" spans="1:7" ht="37.200000000000003" thickBot="1">
      <c r="A511" s="5" t="s">
        <v>418</v>
      </c>
      <c r="B511" s="34">
        <v>904</v>
      </c>
      <c r="C511" s="72" t="s">
        <v>399</v>
      </c>
      <c r="D511" s="72" t="s">
        <v>407</v>
      </c>
      <c r="E511" s="30" t="s">
        <v>196</v>
      </c>
      <c r="F511" s="30" t="s">
        <v>324</v>
      </c>
      <c r="G511" s="124"/>
    </row>
    <row r="512" spans="1:7" ht="15" thickBot="1">
      <c r="A512" s="27" t="s">
        <v>415</v>
      </c>
      <c r="B512" s="33">
        <v>904</v>
      </c>
      <c r="C512" s="30" t="s">
        <v>399</v>
      </c>
      <c r="D512" s="30" t="s">
        <v>407</v>
      </c>
      <c r="E512" s="30" t="s">
        <v>196</v>
      </c>
      <c r="F512" s="30" t="s">
        <v>429</v>
      </c>
      <c r="G512" s="124">
        <v>1500</v>
      </c>
    </row>
    <row r="513" spans="1:7" ht="15" thickBot="1">
      <c r="A513" s="43" t="s">
        <v>416</v>
      </c>
      <c r="B513" s="33">
        <v>904</v>
      </c>
      <c r="C513" s="30" t="s">
        <v>399</v>
      </c>
      <c r="D513" s="30" t="s">
        <v>407</v>
      </c>
      <c r="E513" s="30" t="s">
        <v>196</v>
      </c>
      <c r="F513" s="30" t="s">
        <v>323</v>
      </c>
      <c r="G513" s="124"/>
    </row>
    <row r="514" spans="1:7" ht="27" thickBot="1">
      <c r="A514" s="436" t="s">
        <v>108</v>
      </c>
      <c r="B514" s="34">
        <v>904</v>
      </c>
      <c r="C514" s="72" t="s">
        <v>399</v>
      </c>
      <c r="D514" s="72" t="s">
        <v>407</v>
      </c>
      <c r="E514" s="30" t="s">
        <v>197</v>
      </c>
      <c r="F514" s="30"/>
      <c r="G514" s="124">
        <f>G516+G515</f>
        <v>0</v>
      </c>
    </row>
    <row r="515" spans="1:7" ht="37.200000000000003" thickBot="1">
      <c r="A515" s="5" t="s">
        <v>418</v>
      </c>
      <c r="B515" s="34">
        <v>904</v>
      </c>
      <c r="C515" s="72" t="s">
        <v>399</v>
      </c>
      <c r="D515" s="72" t="s">
        <v>407</v>
      </c>
      <c r="E515" s="30" t="s">
        <v>197</v>
      </c>
      <c r="F515" s="30" t="s">
        <v>324</v>
      </c>
      <c r="G515" s="124"/>
    </row>
    <row r="516" spans="1:7" ht="15" thickBot="1">
      <c r="A516" s="27" t="s">
        <v>415</v>
      </c>
      <c r="B516" s="33">
        <v>904</v>
      </c>
      <c r="C516" s="30" t="s">
        <v>399</v>
      </c>
      <c r="D516" s="30" t="s">
        <v>407</v>
      </c>
      <c r="E516" s="30" t="s">
        <v>197</v>
      </c>
      <c r="F516" s="30" t="s">
        <v>429</v>
      </c>
      <c r="G516" s="124"/>
    </row>
    <row r="517" spans="1:7" ht="40.200000000000003" thickBot="1">
      <c r="A517" s="54" t="s">
        <v>717</v>
      </c>
      <c r="B517" s="34">
        <v>904</v>
      </c>
      <c r="C517" s="72" t="s">
        <v>399</v>
      </c>
      <c r="D517" s="72" t="s">
        <v>407</v>
      </c>
      <c r="E517" s="30" t="s">
        <v>648</v>
      </c>
      <c r="F517" s="30"/>
      <c r="G517" s="124">
        <f>G518</f>
        <v>0</v>
      </c>
    </row>
    <row r="518" spans="1:7" ht="15" thickBot="1">
      <c r="A518" s="27" t="s">
        <v>415</v>
      </c>
      <c r="B518" s="33">
        <v>904</v>
      </c>
      <c r="C518" s="30" t="s">
        <v>399</v>
      </c>
      <c r="D518" s="30" t="s">
        <v>407</v>
      </c>
      <c r="E518" s="30" t="s">
        <v>648</v>
      </c>
      <c r="F518" s="30" t="s">
        <v>429</v>
      </c>
      <c r="G518" s="124"/>
    </row>
    <row r="519" spans="1:7" ht="27" thickBot="1">
      <c r="A519" s="436" t="s">
        <v>2</v>
      </c>
      <c r="B519" s="34">
        <v>904</v>
      </c>
      <c r="C519" s="72" t="s">
        <v>399</v>
      </c>
      <c r="D519" s="72" t="s">
        <v>407</v>
      </c>
      <c r="E519" s="30" t="s">
        <v>198</v>
      </c>
      <c r="F519" s="30"/>
      <c r="G519" s="124">
        <f>G520</f>
        <v>0</v>
      </c>
    </row>
    <row r="520" spans="1:7" ht="15" thickBot="1">
      <c r="A520" s="27" t="s">
        <v>415</v>
      </c>
      <c r="B520" s="33">
        <v>904</v>
      </c>
      <c r="C520" s="30" t="s">
        <v>399</v>
      </c>
      <c r="D520" s="30" t="s">
        <v>407</v>
      </c>
      <c r="E520" s="30" t="s">
        <v>198</v>
      </c>
      <c r="F520" s="30" t="s">
        <v>429</v>
      </c>
      <c r="G520" s="124"/>
    </row>
    <row r="521" spans="1:7" ht="84.6" thickBot="1">
      <c r="A521" s="27" t="s">
        <v>813</v>
      </c>
      <c r="B521" s="33">
        <v>904</v>
      </c>
      <c r="C521" s="30" t="s">
        <v>399</v>
      </c>
      <c r="D521" s="30" t="s">
        <v>407</v>
      </c>
      <c r="E521" s="30" t="s">
        <v>607</v>
      </c>
      <c r="F521" s="30"/>
      <c r="G521" s="124">
        <f>G522</f>
        <v>2000</v>
      </c>
    </row>
    <row r="522" spans="1:7" ht="36.6" thickBot="1">
      <c r="A522" s="27" t="s">
        <v>418</v>
      </c>
      <c r="B522" s="33">
        <v>904</v>
      </c>
      <c r="C522" s="30" t="s">
        <v>399</v>
      </c>
      <c r="D522" s="30" t="s">
        <v>407</v>
      </c>
      <c r="E522" s="30" t="s">
        <v>607</v>
      </c>
      <c r="F522" s="30" t="s">
        <v>324</v>
      </c>
      <c r="G522" s="124">
        <v>2000</v>
      </c>
    </row>
    <row r="523" spans="1:7" ht="36.6" thickBot="1">
      <c r="A523" s="27" t="s">
        <v>887</v>
      </c>
      <c r="B523" s="33">
        <v>904</v>
      </c>
      <c r="C523" s="30" t="s">
        <v>399</v>
      </c>
      <c r="D523" s="30" t="s">
        <v>407</v>
      </c>
      <c r="E523" s="30" t="s">
        <v>888</v>
      </c>
      <c r="F523" s="30"/>
      <c r="G523" s="124">
        <f>G524</f>
        <v>10.6</v>
      </c>
    </row>
    <row r="524" spans="1:7" ht="36.6" thickBot="1">
      <c r="A524" s="27" t="s">
        <v>418</v>
      </c>
      <c r="B524" s="33">
        <v>904</v>
      </c>
      <c r="C524" s="30" t="s">
        <v>399</v>
      </c>
      <c r="D524" s="30" t="s">
        <v>407</v>
      </c>
      <c r="E524" s="30" t="s">
        <v>888</v>
      </c>
      <c r="F524" s="30" t="s">
        <v>324</v>
      </c>
      <c r="G524" s="124">
        <v>10.6</v>
      </c>
    </row>
    <row r="525" spans="1:7" ht="40.200000000000003" thickBot="1">
      <c r="A525" s="56" t="s">
        <v>191</v>
      </c>
      <c r="B525" s="29" t="s">
        <v>278</v>
      </c>
      <c r="C525" s="29" t="s">
        <v>399</v>
      </c>
      <c r="D525" s="29" t="s">
        <v>407</v>
      </c>
      <c r="E525" s="29" t="s">
        <v>239</v>
      </c>
      <c r="F525" s="30"/>
      <c r="G525" s="137">
        <f>G526</f>
        <v>0</v>
      </c>
    </row>
    <row r="526" spans="1:7" ht="66.599999999999994" thickBot="1">
      <c r="A526" s="68" t="s">
        <v>192</v>
      </c>
      <c r="B526" s="30" t="s">
        <v>278</v>
      </c>
      <c r="C526" s="30" t="s">
        <v>399</v>
      </c>
      <c r="D526" s="30" t="s">
        <v>407</v>
      </c>
      <c r="E526" s="30" t="s">
        <v>250</v>
      </c>
      <c r="F526" s="30"/>
      <c r="G526" s="137">
        <f>G527+G528+G529</f>
        <v>0</v>
      </c>
    </row>
    <row r="527" spans="1:7" ht="40.799999999999997" thickBot="1">
      <c r="A527" s="6" t="s">
        <v>418</v>
      </c>
      <c r="B527" s="30" t="s">
        <v>278</v>
      </c>
      <c r="C527" s="30" t="s">
        <v>399</v>
      </c>
      <c r="D527" s="30" t="s">
        <v>407</v>
      </c>
      <c r="E527" s="30" t="s">
        <v>250</v>
      </c>
      <c r="F527" s="30" t="s">
        <v>324</v>
      </c>
      <c r="G527" s="124"/>
    </row>
    <row r="528" spans="1:7" ht="15" thickBot="1">
      <c r="A528" s="28" t="s">
        <v>415</v>
      </c>
      <c r="B528" s="30" t="s">
        <v>278</v>
      </c>
      <c r="C528" s="30" t="s">
        <v>399</v>
      </c>
      <c r="D528" s="30" t="s">
        <v>407</v>
      </c>
      <c r="E528" s="30" t="s">
        <v>250</v>
      </c>
      <c r="F528" s="30" t="s">
        <v>429</v>
      </c>
      <c r="G528" s="141"/>
    </row>
    <row r="529" spans="1:8" ht="15" thickBot="1">
      <c r="A529" s="43" t="s">
        <v>416</v>
      </c>
      <c r="B529" s="33">
        <v>904</v>
      </c>
      <c r="C529" s="30" t="s">
        <v>399</v>
      </c>
      <c r="D529" s="30" t="s">
        <v>407</v>
      </c>
      <c r="E529" s="30" t="s">
        <v>250</v>
      </c>
      <c r="F529" s="30" t="s">
        <v>323</v>
      </c>
      <c r="G529" s="141"/>
    </row>
    <row r="530" spans="1:8" ht="15" thickBot="1">
      <c r="A530" s="98" t="s">
        <v>282</v>
      </c>
      <c r="B530" s="29" t="s">
        <v>278</v>
      </c>
      <c r="C530" s="29" t="s">
        <v>269</v>
      </c>
      <c r="D530" s="29" t="s">
        <v>399</v>
      </c>
      <c r="E530" s="29"/>
      <c r="F530" s="29"/>
      <c r="G530" s="123">
        <f>G531</f>
        <v>10</v>
      </c>
    </row>
    <row r="531" spans="1:8" ht="40.200000000000003" thickBot="1">
      <c r="A531" s="56" t="s">
        <v>177</v>
      </c>
      <c r="B531" s="37">
        <v>904</v>
      </c>
      <c r="C531" s="38" t="s">
        <v>269</v>
      </c>
      <c r="D531" s="38" t="s">
        <v>399</v>
      </c>
      <c r="E531" s="29" t="s">
        <v>199</v>
      </c>
      <c r="F531" s="30"/>
      <c r="G531" s="123">
        <f>G532</f>
        <v>10</v>
      </c>
    </row>
    <row r="532" spans="1:8" ht="40.200000000000003" thickBot="1">
      <c r="A532" s="31" t="s">
        <v>294</v>
      </c>
      <c r="B532" s="34">
        <v>904</v>
      </c>
      <c r="C532" s="72" t="s">
        <v>269</v>
      </c>
      <c r="D532" s="72" t="s">
        <v>399</v>
      </c>
      <c r="E532" s="30" t="s">
        <v>200</v>
      </c>
      <c r="F532" s="30"/>
      <c r="G532" s="124">
        <f>G533</f>
        <v>10</v>
      </c>
    </row>
    <row r="533" spans="1:8" ht="15" thickBot="1">
      <c r="A533" s="27" t="s">
        <v>279</v>
      </c>
      <c r="B533" s="34">
        <v>904</v>
      </c>
      <c r="C533" s="72" t="s">
        <v>269</v>
      </c>
      <c r="D533" s="72" t="s">
        <v>399</v>
      </c>
      <c r="E533" s="30" t="s">
        <v>200</v>
      </c>
      <c r="F533" s="30" t="s">
        <v>280</v>
      </c>
      <c r="G533" s="124">
        <v>10</v>
      </c>
    </row>
    <row r="534" spans="1:8" ht="15" thickBot="1">
      <c r="A534" s="39" t="s">
        <v>299</v>
      </c>
      <c r="B534" s="37">
        <v>904</v>
      </c>
      <c r="C534" s="38" t="s">
        <v>272</v>
      </c>
      <c r="D534" s="38"/>
      <c r="E534" s="29"/>
      <c r="F534" s="29"/>
      <c r="G534" s="123">
        <f>G535</f>
        <v>51383.7</v>
      </c>
    </row>
    <row r="535" spans="1:8" ht="40.200000000000003" thickBot="1">
      <c r="A535" s="39" t="s">
        <v>300</v>
      </c>
      <c r="B535" s="37">
        <v>904</v>
      </c>
      <c r="C535" s="38" t="s">
        <v>272</v>
      </c>
      <c r="D535" s="38" t="s">
        <v>399</v>
      </c>
      <c r="E535" s="29"/>
      <c r="F535" s="29"/>
      <c r="G535" s="123">
        <f>G536</f>
        <v>51383.7</v>
      </c>
    </row>
    <row r="536" spans="1:8" ht="40.200000000000003" thickBot="1">
      <c r="A536" s="56" t="s">
        <v>178</v>
      </c>
      <c r="B536" s="37">
        <v>904</v>
      </c>
      <c r="C536" s="38" t="s">
        <v>272</v>
      </c>
      <c r="D536" s="38" t="s">
        <v>399</v>
      </c>
      <c r="E536" s="29" t="s">
        <v>201</v>
      </c>
      <c r="F536" s="30"/>
      <c r="G536" s="123">
        <f>G537+G539</f>
        <v>51383.7</v>
      </c>
    </row>
    <row r="537" spans="1:8" ht="40.200000000000003" thickBot="1">
      <c r="A537" s="436" t="s">
        <v>752</v>
      </c>
      <c r="B537" s="34">
        <v>904</v>
      </c>
      <c r="C537" s="72" t="s">
        <v>272</v>
      </c>
      <c r="D537" s="72" t="s">
        <v>399</v>
      </c>
      <c r="E537" s="30" t="s">
        <v>889</v>
      </c>
      <c r="F537" s="259" t="s">
        <v>303</v>
      </c>
      <c r="G537" s="133">
        <f>G538</f>
        <v>35497.9</v>
      </c>
    </row>
    <row r="538" spans="1:8" ht="15" thickBot="1">
      <c r="A538" s="436" t="s">
        <v>751</v>
      </c>
      <c r="B538" s="34">
        <v>904</v>
      </c>
      <c r="C538" s="72" t="s">
        <v>272</v>
      </c>
      <c r="D538" s="72" t="s">
        <v>399</v>
      </c>
      <c r="E538" s="30" t="s">
        <v>889</v>
      </c>
      <c r="F538" s="259" t="s">
        <v>281</v>
      </c>
      <c r="G538" s="133">
        <v>35497.9</v>
      </c>
    </row>
    <row r="539" spans="1:8" ht="15" thickBot="1">
      <c r="A539" s="312" t="s">
        <v>751</v>
      </c>
      <c r="B539" s="260">
        <v>904</v>
      </c>
      <c r="C539" s="258" t="s">
        <v>272</v>
      </c>
      <c r="D539" s="258" t="s">
        <v>399</v>
      </c>
      <c r="E539" s="259" t="s">
        <v>202</v>
      </c>
      <c r="F539" s="262"/>
      <c r="G539" s="124">
        <f>G540</f>
        <v>15885.8</v>
      </c>
    </row>
    <row r="540" spans="1:8" ht="15" thickBot="1">
      <c r="A540" s="261" t="s">
        <v>751</v>
      </c>
      <c r="B540" s="260">
        <v>904</v>
      </c>
      <c r="C540" s="258" t="s">
        <v>272</v>
      </c>
      <c r="D540" s="258" t="s">
        <v>399</v>
      </c>
      <c r="E540" s="259" t="s">
        <v>202</v>
      </c>
      <c r="F540" s="262" t="s">
        <v>281</v>
      </c>
      <c r="G540" s="124">
        <v>15885.8</v>
      </c>
    </row>
    <row r="541" spans="1:8" ht="52.8" thickBot="1">
      <c r="A541" s="369" t="s">
        <v>568</v>
      </c>
      <c r="B541" s="370">
        <v>910</v>
      </c>
      <c r="C541" s="371"/>
      <c r="D541" s="372"/>
      <c r="E541" s="366"/>
      <c r="F541" s="367"/>
      <c r="G541" s="368">
        <f>G542</f>
        <v>62655.399999999994</v>
      </c>
    </row>
    <row r="542" spans="1:8" ht="15" thickBot="1">
      <c r="A542" s="25" t="s">
        <v>302</v>
      </c>
      <c r="B542" s="81">
        <v>910</v>
      </c>
      <c r="C542" s="82" t="s">
        <v>399</v>
      </c>
      <c r="D542" s="82"/>
      <c r="E542" s="38"/>
      <c r="F542" s="37"/>
      <c r="G542" s="135">
        <f>G543</f>
        <v>62655.399999999994</v>
      </c>
    </row>
    <row r="543" spans="1:8" ht="15" thickBot="1">
      <c r="A543" s="39" t="s">
        <v>282</v>
      </c>
      <c r="B543" s="81">
        <v>910</v>
      </c>
      <c r="C543" s="82" t="s">
        <v>399</v>
      </c>
      <c r="D543" s="82" t="s">
        <v>269</v>
      </c>
      <c r="E543" s="38"/>
      <c r="F543" s="37"/>
      <c r="G543" s="135">
        <f>G544</f>
        <v>62655.399999999994</v>
      </c>
    </row>
    <row r="544" spans="1:8" ht="40.200000000000003" thickBot="1">
      <c r="A544" s="201" t="s">
        <v>973</v>
      </c>
      <c r="B544" s="203">
        <v>910</v>
      </c>
      <c r="C544" s="204" t="s">
        <v>399</v>
      </c>
      <c r="D544" s="204" t="s">
        <v>269</v>
      </c>
      <c r="E544" s="199" t="s">
        <v>203</v>
      </c>
      <c r="F544" s="199"/>
      <c r="G544" s="408">
        <f>G545+G564+G573+G591+G595+G582+G605</f>
        <v>62655.399999999994</v>
      </c>
      <c r="H544" s="18"/>
    </row>
    <row r="545" spans="1:7" ht="53.4" thickBot="1">
      <c r="A545" s="56" t="s">
        <v>974</v>
      </c>
      <c r="B545" s="37">
        <v>910</v>
      </c>
      <c r="C545" s="38" t="s">
        <v>399</v>
      </c>
      <c r="D545" s="38" t="s">
        <v>269</v>
      </c>
      <c r="E545" s="29" t="s">
        <v>204</v>
      </c>
      <c r="F545" s="29"/>
      <c r="G545" s="123">
        <f>G546</f>
        <v>54292.2</v>
      </c>
    </row>
    <row r="546" spans="1:7" ht="27" thickBot="1">
      <c r="A546" s="56" t="s">
        <v>732</v>
      </c>
      <c r="B546" s="37">
        <v>910</v>
      </c>
      <c r="C546" s="38" t="s">
        <v>399</v>
      </c>
      <c r="D546" s="38" t="s">
        <v>269</v>
      </c>
      <c r="E546" s="29" t="s">
        <v>205</v>
      </c>
      <c r="F546" s="29"/>
      <c r="G546" s="123">
        <f>G547+G550+G553+G556+G560+G562+G558</f>
        <v>54292.2</v>
      </c>
    </row>
    <row r="547" spans="1:7" ht="15" thickBot="1">
      <c r="A547" s="53" t="s">
        <v>427</v>
      </c>
      <c r="B547" s="144">
        <v>910</v>
      </c>
      <c r="C547" s="130" t="s">
        <v>399</v>
      </c>
      <c r="D547" s="130" t="s">
        <v>269</v>
      </c>
      <c r="E547" s="30" t="s">
        <v>206</v>
      </c>
      <c r="F547" s="30"/>
      <c r="G547" s="124">
        <f>G548+G549</f>
        <v>36788.9</v>
      </c>
    </row>
    <row r="548" spans="1:7" ht="37.200000000000003" thickBot="1">
      <c r="A548" s="5" t="s">
        <v>418</v>
      </c>
      <c r="B548" s="33">
        <v>910</v>
      </c>
      <c r="C548" s="30" t="s">
        <v>399</v>
      </c>
      <c r="D548" s="30" t="s">
        <v>269</v>
      </c>
      <c r="E548" s="30" t="s">
        <v>206</v>
      </c>
      <c r="F548" s="30" t="s">
        <v>324</v>
      </c>
      <c r="G548" s="124">
        <v>36788.9</v>
      </c>
    </row>
    <row r="549" spans="1:7" ht="15" thickBot="1">
      <c r="A549" s="177" t="s">
        <v>423</v>
      </c>
      <c r="B549" s="33">
        <v>910</v>
      </c>
      <c r="C549" s="30" t="s">
        <v>399</v>
      </c>
      <c r="D549" s="30" t="s">
        <v>269</v>
      </c>
      <c r="E549" s="30" t="s">
        <v>206</v>
      </c>
      <c r="F549" s="30" t="s">
        <v>249</v>
      </c>
      <c r="G549" s="124"/>
    </row>
    <row r="550" spans="1:7" ht="27" thickBot="1">
      <c r="A550" s="436" t="s">
        <v>428</v>
      </c>
      <c r="B550" s="144">
        <v>910</v>
      </c>
      <c r="C550" s="130" t="s">
        <v>399</v>
      </c>
      <c r="D550" s="130" t="s">
        <v>269</v>
      </c>
      <c r="E550" s="30" t="s">
        <v>207</v>
      </c>
      <c r="F550" s="30"/>
      <c r="G550" s="124">
        <f>G551+G552</f>
        <v>1433</v>
      </c>
    </row>
    <row r="551" spans="1:7" ht="15" thickBot="1">
      <c r="A551" s="27" t="s">
        <v>415</v>
      </c>
      <c r="B551" s="33">
        <v>910</v>
      </c>
      <c r="C551" s="30" t="s">
        <v>399</v>
      </c>
      <c r="D551" s="30" t="s">
        <v>269</v>
      </c>
      <c r="E551" s="30" t="s">
        <v>207</v>
      </c>
      <c r="F551" s="30" t="s">
        <v>429</v>
      </c>
      <c r="G551" s="124">
        <f>633+800</f>
        <v>1433</v>
      </c>
    </row>
    <row r="552" spans="1:7" ht="15" thickBot="1">
      <c r="A552" s="43" t="s">
        <v>416</v>
      </c>
      <c r="B552" s="33">
        <v>910</v>
      </c>
      <c r="C552" s="30" t="s">
        <v>399</v>
      </c>
      <c r="D552" s="30" t="s">
        <v>269</v>
      </c>
      <c r="E552" s="30" t="s">
        <v>207</v>
      </c>
      <c r="F552" s="30" t="s">
        <v>323</v>
      </c>
      <c r="G552" s="124"/>
    </row>
    <row r="553" spans="1:7" ht="27" thickBot="1">
      <c r="A553" s="436" t="s">
        <v>0</v>
      </c>
      <c r="B553" s="144">
        <v>910</v>
      </c>
      <c r="C553" s="130" t="s">
        <v>399</v>
      </c>
      <c r="D553" s="130" t="s">
        <v>269</v>
      </c>
      <c r="E553" s="30" t="s">
        <v>208</v>
      </c>
      <c r="F553" s="30"/>
      <c r="G553" s="124">
        <f>G555+G554</f>
        <v>0</v>
      </c>
    </row>
    <row r="554" spans="1:7" ht="37.200000000000003" thickBot="1">
      <c r="A554" s="5" t="s">
        <v>418</v>
      </c>
      <c r="B554" s="144">
        <v>910</v>
      </c>
      <c r="C554" s="130" t="s">
        <v>399</v>
      </c>
      <c r="D554" s="130" t="s">
        <v>269</v>
      </c>
      <c r="E554" s="30" t="s">
        <v>208</v>
      </c>
      <c r="F554" s="30" t="s">
        <v>324</v>
      </c>
      <c r="G554" s="124"/>
    </row>
    <row r="555" spans="1:7" ht="15" thickBot="1">
      <c r="A555" s="27" t="s">
        <v>415</v>
      </c>
      <c r="B555" s="33">
        <v>910</v>
      </c>
      <c r="C555" s="30" t="s">
        <v>399</v>
      </c>
      <c r="D555" s="30" t="s">
        <v>269</v>
      </c>
      <c r="E555" s="30" t="s">
        <v>208</v>
      </c>
      <c r="F555" s="46" t="s">
        <v>429</v>
      </c>
      <c r="G555" s="124">
        <v>0</v>
      </c>
    </row>
    <row r="556" spans="1:7" ht="27" thickBot="1">
      <c r="A556" s="54" t="s">
        <v>2</v>
      </c>
      <c r="B556" s="168">
        <v>910</v>
      </c>
      <c r="C556" s="169" t="s">
        <v>399</v>
      </c>
      <c r="D556" s="169" t="s">
        <v>269</v>
      </c>
      <c r="E556" s="30" t="s">
        <v>209</v>
      </c>
      <c r="F556" s="30"/>
      <c r="G556" s="124">
        <f>G557</f>
        <v>159.19999999999999</v>
      </c>
    </row>
    <row r="557" spans="1:7" ht="15" thickBot="1">
      <c r="A557" s="27" t="s">
        <v>415</v>
      </c>
      <c r="B557" s="33">
        <v>910</v>
      </c>
      <c r="C557" s="30" t="s">
        <v>399</v>
      </c>
      <c r="D557" s="30" t="s">
        <v>269</v>
      </c>
      <c r="E557" s="30" t="s">
        <v>209</v>
      </c>
      <c r="F557" s="30" t="s">
        <v>429</v>
      </c>
      <c r="G557" s="124">
        <v>159.19999999999999</v>
      </c>
    </row>
    <row r="558" spans="1:7" ht="40.200000000000003" thickBot="1">
      <c r="A558" s="54" t="s">
        <v>700</v>
      </c>
      <c r="B558" s="168">
        <v>910</v>
      </c>
      <c r="C558" s="169" t="s">
        <v>399</v>
      </c>
      <c r="D558" s="169" t="s">
        <v>269</v>
      </c>
      <c r="E558" s="30" t="s">
        <v>649</v>
      </c>
      <c r="F558" s="30"/>
      <c r="G558" s="124">
        <f>G559</f>
        <v>0</v>
      </c>
    </row>
    <row r="559" spans="1:7" ht="15" thickBot="1">
      <c r="A559" s="27" t="s">
        <v>415</v>
      </c>
      <c r="B559" s="33">
        <v>910</v>
      </c>
      <c r="C559" s="30" t="s">
        <v>399</v>
      </c>
      <c r="D559" s="30" t="s">
        <v>269</v>
      </c>
      <c r="E559" s="30" t="s">
        <v>649</v>
      </c>
      <c r="F559" s="30" t="s">
        <v>429</v>
      </c>
      <c r="G559" s="124"/>
    </row>
    <row r="560" spans="1:7" ht="37.200000000000003" thickBot="1">
      <c r="A560" s="48" t="s">
        <v>808</v>
      </c>
      <c r="B560" s="168">
        <v>910</v>
      </c>
      <c r="C560" s="169" t="s">
        <v>399</v>
      </c>
      <c r="D560" s="169" t="s">
        <v>269</v>
      </c>
      <c r="E560" s="8" t="s">
        <v>584</v>
      </c>
      <c r="F560" s="8"/>
      <c r="G560" s="21">
        <f>G561</f>
        <v>0</v>
      </c>
    </row>
    <row r="561" spans="1:7" ht="37.200000000000003" thickBot="1">
      <c r="A561" s="5" t="s">
        <v>418</v>
      </c>
      <c r="B561" s="33">
        <v>910</v>
      </c>
      <c r="C561" s="30" t="s">
        <v>399</v>
      </c>
      <c r="D561" s="30" t="s">
        <v>269</v>
      </c>
      <c r="E561" s="8" t="s">
        <v>584</v>
      </c>
      <c r="F561" s="8" t="s">
        <v>324</v>
      </c>
      <c r="G561" s="21"/>
    </row>
    <row r="562" spans="1:7" ht="84.6" thickBot="1">
      <c r="A562" s="27" t="s">
        <v>813</v>
      </c>
      <c r="B562" s="168">
        <v>910</v>
      </c>
      <c r="C562" s="169" t="s">
        <v>399</v>
      </c>
      <c r="D562" s="169" t="s">
        <v>269</v>
      </c>
      <c r="E562" s="8" t="s">
        <v>603</v>
      </c>
      <c r="F562" s="8"/>
      <c r="G562" s="21">
        <f>G563</f>
        <v>15911.1</v>
      </c>
    </row>
    <row r="563" spans="1:7" ht="37.200000000000003" thickBot="1">
      <c r="A563" s="5" t="s">
        <v>418</v>
      </c>
      <c r="B563" s="33">
        <v>910</v>
      </c>
      <c r="C563" s="30" t="s">
        <v>399</v>
      </c>
      <c r="D563" s="30" t="s">
        <v>269</v>
      </c>
      <c r="E563" s="8" t="s">
        <v>603</v>
      </c>
      <c r="F563" s="8" t="s">
        <v>324</v>
      </c>
      <c r="G563" s="21">
        <v>15911.1</v>
      </c>
    </row>
    <row r="564" spans="1:7" ht="40.200000000000003" thickBot="1">
      <c r="A564" s="56" t="s">
        <v>975</v>
      </c>
      <c r="B564" s="37">
        <v>910</v>
      </c>
      <c r="C564" s="38" t="s">
        <v>399</v>
      </c>
      <c r="D564" s="38" t="s">
        <v>269</v>
      </c>
      <c r="E564" s="29" t="s">
        <v>210</v>
      </c>
      <c r="F564" s="30"/>
      <c r="G564" s="123">
        <f>G565</f>
        <v>83.5</v>
      </c>
    </row>
    <row r="565" spans="1:7" ht="40.200000000000003" thickBot="1">
      <c r="A565" s="60" t="s">
        <v>733</v>
      </c>
      <c r="B565" s="37">
        <v>910</v>
      </c>
      <c r="C565" s="38" t="s">
        <v>399</v>
      </c>
      <c r="D565" s="38" t="s">
        <v>269</v>
      </c>
      <c r="E565" s="29" t="s">
        <v>211</v>
      </c>
      <c r="F565" s="29"/>
      <c r="G565" s="123">
        <f>G566+G570</f>
        <v>83.5</v>
      </c>
    </row>
    <row r="566" spans="1:7" ht="27" thickBot="1">
      <c r="A566" s="436" t="s">
        <v>295</v>
      </c>
      <c r="B566" s="34">
        <v>910</v>
      </c>
      <c r="C566" s="72" t="s">
        <v>399</v>
      </c>
      <c r="D566" s="72" t="s">
        <v>269</v>
      </c>
      <c r="E566" s="30" t="s">
        <v>212</v>
      </c>
      <c r="F566" s="29"/>
      <c r="G566" s="124">
        <f>G567+G568+G569</f>
        <v>83.5</v>
      </c>
    </row>
    <row r="567" spans="1:7" ht="37.200000000000003" thickBot="1">
      <c r="A567" s="5" t="s">
        <v>418</v>
      </c>
      <c r="B567" s="144">
        <v>910</v>
      </c>
      <c r="C567" s="130" t="s">
        <v>399</v>
      </c>
      <c r="D567" s="130" t="s">
        <v>269</v>
      </c>
      <c r="E567" s="30" t="s">
        <v>212</v>
      </c>
      <c r="F567" s="30" t="s">
        <v>324</v>
      </c>
      <c r="G567" s="124"/>
    </row>
    <row r="568" spans="1:7" ht="15" thickBot="1">
      <c r="A568" s="27" t="s">
        <v>415</v>
      </c>
      <c r="B568" s="33">
        <v>910</v>
      </c>
      <c r="C568" s="30" t="s">
        <v>399</v>
      </c>
      <c r="D568" s="30" t="s">
        <v>269</v>
      </c>
      <c r="E568" s="30" t="s">
        <v>212</v>
      </c>
      <c r="F568" s="30" t="s">
        <v>429</v>
      </c>
      <c r="G568" s="124">
        <v>83.5</v>
      </c>
    </row>
    <row r="569" spans="1:7" ht="15" thickBot="1">
      <c r="A569" s="43" t="s">
        <v>416</v>
      </c>
      <c r="B569" s="33">
        <v>910</v>
      </c>
      <c r="C569" s="30" t="s">
        <v>399</v>
      </c>
      <c r="D569" s="30" t="s">
        <v>269</v>
      </c>
      <c r="E569" s="30" t="s">
        <v>212</v>
      </c>
      <c r="F569" s="30" t="s">
        <v>323</v>
      </c>
      <c r="G569" s="124"/>
    </row>
    <row r="570" spans="1:7" ht="27" thickBot="1">
      <c r="A570" s="436" t="s">
        <v>0</v>
      </c>
      <c r="B570" s="144">
        <v>910</v>
      </c>
      <c r="C570" s="130" t="s">
        <v>399</v>
      </c>
      <c r="D570" s="130" t="s">
        <v>269</v>
      </c>
      <c r="E570" s="30" t="s">
        <v>574</v>
      </c>
      <c r="F570" s="30"/>
      <c r="G570" s="124">
        <f>G572+G571</f>
        <v>0</v>
      </c>
    </row>
    <row r="571" spans="1:7" ht="37.200000000000003" thickBot="1">
      <c r="A571" s="5" t="s">
        <v>418</v>
      </c>
      <c r="B571" s="144">
        <v>910</v>
      </c>
      <c r="C571" s="130" t="s">
        <v>399</v>
      </c>
      <c r="D571" s="130" t="s">
        <v>269</v>
      </c>
      <c r="E571" s="30" t="s">
        <v>574</v>
      </c>
      <c r="F571" s="30" t="s">
        <v>324</v>
      </c>
      <c r="G571" s="124"/>
    </row>
    <row r="572" spans="1:7" ht="15" thickBot="1">
      <c r="A572" s="27" t="s">
        <v>415</v>
      </c>
      <c r="B572" s="33">
        <v>910</v>
      </c>
      <c r="C572" s="30" t="s">
        <v>399</v>
      </c>
      <c r="D572" s="30" t="s">
        <v>269</v>
      </c>
      <c r="E572" s="30" t="s">
        <v>574</v>
      </c>
      <c r="F572" s="46" t="s">
        <v>429</v>
      </c>
      <c r="G572" s="124"/>
    </row>
    <row r="573" spans="1:7" ht="40.200000000000003" thickBot="1">
      <c r="A573" s="56" t="s">
        <v>981</v>
      </c>
      <c r="B573" s="37">
        <v>910</v>
      </c>
      <c r="C573" s="38" t="s">
        <v>399</v>
      </c>
      <c r="D573" s="38" t="s">
        <v>269</v>
      </c>
      <c r="E573" s="29" t="s">
        <v>213</v>
      </c>
      <c r="F573" s="30"/>
      <c r="G573" s="123">
        <f>G574</f>
        <v>28.6</v>
      </c>
    </row>
    <row r="574" spans="1:7" ht="40.200000000000003" thickBot="1">
      <c r="A574" s="60" t="s">
        <v>180</v>
      </c>
      <c r="B574" s="37">
        <v>910</v>
      </c>
      <c r="C574" s="38" t="s">
        <v>399</v>
      </c>
      <c r="D574" s="38" t="s">
        <v>269</v>
      </c>
      <c r="E574" s="29" t="s">
        <v>214</v>
      </c>
      <c r="F574" s="29"/>
      <c r="G574" s="123">
        <f>G575+G579</f>
        <v>28.6</v>
      </c>
    </row>
    <row r="575" spans="1:7" ht="27" thickBot="1">
      <c r="A575" s="436" t="s">
        <v>296</v>
      </c>
      <c r="B575" s="34">
        <v>910</v>
      </c>
      <c r="C575" s="72" t="s">
        <v>399</v>
      </c>
      <c r="D575" s="72" t="s">
        <v>269</v>
      </c>
      <c r="E575" s="30" t="s">
        <v>158</v>
      </c>
      <c r="F575" s="30"/>
      <c r="G575" s="124">
        <f>G576+G577+G578</f>
        <v>28.6</v>
      </c>
    </row>
    <row r="576" spans="1:7" ht="37.200000000000003" thickBot="1">
      <c r="A576" s="5" t="s">
        <v>418</v>
      </c>
      <c r="B576" s="144">
        <v>910</v>
      </c>
      <c r="C576" s="130" t="s">
        <v>399</v>
      </c>
      <c r="D576" s="130" t="s">
        <v>269</v>
      </c>
      <c r="E576" s="30" t="s">
        <v>158</v>
      </c>
      <c r="F576" s="30" t="s">
        <v>324</v>
      </c>
      <c r="G576" s="124"/>
    </row>
    <row r="577" spans="1:7" ht="15" thickBot="1">
      <c r="A577" s="27" t="s">
        <v>415</v>
      </c>
      <c r="B577" s="33">
        <v>910</v>
      </c>
      <c r="C577" s="30" t="s">
        <v>399</v>
      </c>
      <c r="D577" s="30" t="s">
        <v>269</v>
      </c>
      <c r="E577" s="30" t="s">
        <v>158</v>
      </c>
      <c r="F577" s="30" t="s">
        <v>429</v>
      </c>
      <c r="G577" s="124">
        <v>17</v>
      </c>
    </row>
    <row r="578" spans="1:7" ht="15" thickBot="1">
      <c r="A578" s="27" t="s">
        <v>416</v>
      </c>
      <c r="B578" s="33">
        <v>910</v>
      </c>
      <c r="C578" s="30" t="s">
        <v>399</v>
      </c>
      <c r="D578" s="30" t="s">
        <v>269</v>
      </c>
      <c r="E578" s="30" t="s">
        <v>158</v>
      </c>
      <c r="F578" s="30" t="s">
        <v>323</v>
      </c>
      <c r="G578" s="124">
        <v>11.6</v>
      </c>
    </row>
    <row r="579" spans="1:7" ht="27" thickBot="1">
      <c r="A579" s="436" t="s">
        <v>0</v>
      </c>
      <c r="B579" s="144">
        <v>910</v>
      </c>
      <c r="C579" s="130" t="s">
        <v>399</v>
      </c>
      <c r="D579" s="130" t="s">
        <v>269</v>
      </c>
      <c r="E579" s="30" t="s">
        <v>575</v>
      </c>
      <c r="F579" s="30"/>
      <c r="G579" s="124">
        <f>G581+G580</f>
        <v>0</v>
      </c>
    </row>
    <row r="580" spans="1:7" ht="37.200000000000003" thickBot="1">
      <c r="A580" s="5" t="s">
        <v>418</v>
      </c>
      <c r="B580" s="144">
        <v>910</v>
      </c>
      <c r="C580" s="130" t="s">
        <v>399</v>
      </c>
      <c r="D580" s="130" t="s">
        <v>269</v>
      </c>
      <c r="E580" s="30" t="s">
        <v>575</v>
      </c>
      <c r="F580" s="30" t="s">
        <v>324</v>
      </c>
      <c r="G580" s="124"/>
    </row>
    <row r="581" spans="1:7" ht="15" thickBot="1">
      <c r="A581" s="27" t="s">
        <v>415</v>
      </c>
      <c r="B581" s="33">
        <v>910</v>
      </c>
      <c r="C581" s="30" t="s">
        <v>399</v>
      </c>
      <c r="D581" s="30" t="s">
        <v>269</v>
      </c>
      <c r="E581" s="30" t="s">
        <v>575</v>
      </c>
      <c r="F581" s="46" t="s">
        <v>429</v>
      </c>
      <c r="G581" s="124"/>
    </row>
    <row r="582" spans="1:7" ht="27" thickBot="1">
      <c r="A582" s="56" t="s">
        <v>976</v>
      </c>
      <c r="B582" s="36">
        <v>910</v>
      </c>
      <c r="C582" s="29" t="s">
        <v>399</v>
      </c>
      <c r="D582" s="29" t="s">
        <v>269</v>
      </c>
      <c r="E582" s="29" t="s">
        <v>787</v>
      </c>
      <c r="F582" s="126"/>
      <c r="G582" s="407">
        <f>G583</f>
        <v>6030</v>
      </c>
    </row>
    <row r="583" spans="1:7" ht="27" thickBot="1">
      <c r="A583" s="175" t="s">
        <v>977</v>
      </c>
      <c r="B583" s="127">
        <v>910</v>
      </c>
      <c r="C583" s="126" t="s">
        <v>399</v>
      </c>
      <c r="D583" s="126" t="s">
        <v>269</v>
      </c>
      <c r="E583" s="126" t="s">
        <v>786</v>
      </c>
      <c r="F583" s="46"/>
      <c r="G583" s="126">
        <f>G584+G586+G589</f>
        <v>6030</v>
      </c>
    </row>
    <row r="584" spans="1:7" ht="15" thickBot="1">
      <c r="A584" s="53" t="s">
        <v>427</v>
      </c>
      <c r="B584" s="33">
        <v>910</v>
      </c>
      <c r="C584" s="30" t="s">
        <v>399</v>
      </c>
      <c r="D584" s="30" t="s">
        <v>269</v>
      </c>
      <c r="E584" s="30" t="s">
        <v>788</v>
      </c>
      <c r="F584" s="46"/>
      <c r="G584" s="124">
        <f>G585</f>
        <v>4800</v>
      </c>
    </row>
    <row r="585" spans="1:7" ht="37.200000000000003" thickBot="1">
      <c r="A585" s="5" t="s">
        <v>418</v>
      </c>
      <c r="B585" s="33">
        <v>910</v>
      </c>
      <c r="C585" s="30" t="s">
        <v>399</v>
      </c>
      <c r="D585" s="30" t="s">
        <v>269</v>
      </c>
      <c r="E585" s="30" t="s">
        <v>788</v>
      </c>
      <c r="F585" s="46" t="s">
        <v>324</v>
      </c>
      <c r="G585" s="124">
        <v>4800</v>
      </c>
    </row>
    <row r="586" spans="1:7" ht="27" thickBot="1">
      <c r="A586" s="436" t="s">
        <v>428</v>
      </c>
      <c r="B586" s="33">
        <v>910</v>
      </c>
      <c r="C586" s="30" t="s">
        <v>399</v>
      </c>
      <c r="D586" s="30" t="s">
        <v>269</v>
      </c>
      <c r="E586" s="30" t="s">
        <v>789</v>
      </c>
      <c r="F586" s="46"/>
      <c r="G586" s="124">
        <f>G587+G588</f>
        <v>1230</v>
      </c>
    </row>
    <row r="587" spans="1:7" ht="15" thickBot="1">
      <c r="A587" s="27" t="s">
        <v>415</v>
      </c>
      <c r="B587" s="33">
        <v>910</v>
      </c>
      <c r="C587" s="30" t="s">
        <v>399</v>
      </c>
      <c r="D587" s="30" t="s">
        <v>269</v>
      </c>
      <c r="E587" s="30" t="s">
        <v>789</v>
      </c>
      <c r="F587" s="46" t="s">
        <v>429</v>
      </c>
      <c r="G587" s="124"/>
    </row>
    <row r="588" spans="1:7" ht="15" thickBot="1">
      <c r="A588" s="27" t="s">
        <v>416</v>
      </c>
      <c r="B588" s="33">
        <v>910</v>
      </c>
      <c r="C588" s="30" t="s">
        <v>399</v>
      </c>
      <c r="D588" s="30" t="s">
        <v>269</v>
      </c>
      <c r="E588" s="30" t="s">
        <v>789</v>
      </c>
      <c r="F588" s="46" t="s">
        <v>323</v>
      </c>
      <c r="G588" s="124">
        <v>1230</v>
      </c>
    </row>
    <row r="589" spans="1:7" ht="27" thickBot="1">
      <c r="A589" s="54" t="s">
        <v>2</v>
      </c>
      <c r="B589" s="168">
        <v>910</v>
      </c>
      <c r="C589" s="169" t="s">
        <v>399</v>
      </c>
      <c r="D589" s="169" t="s">
        <v>269</v>
      </c>
      <c r="E589" s="30" t="s">
        <v>790</v>
      </c>
      <c r="F589" s="46"/>
      <c r="G589" s="124">
        <f>G590</f>
        <v>0</v>
      </c>
    </row>
    <row r="590" spans="1:7" ht="15" thickBot="1">
      <c r="A590" s="27" t="s">
        <v>415</v>
      </c>
      <c r="B590" s="33">
        <v>910</v>
      </c>
      <c r="C590" s="30" t="s">
        <v>399</v>
      </c>
      <c r="D590" s="30" t="s">
        <v>269</v>
      </c>
      <c r="E590" s="30" t="s">
        <v>790</v>
      </c>
      <c r="F590" s="46" t="s">
        <v>429</v>
      </c>
      <c r="G590" s="124"/>
    </row>
    <row r="591" spans="1:7" ht="40.200000000000003" thickBot="1">
      <c r="A591" s="56" t="s">
        <v>978</v>
      </c>
      <c r="B591" s="37">
        <v>910</v>
      </c>
      <c r="C591" s="38" t="s">
        <v>399</v>
      </c>
      <c r="D591" s="38" t="s">
        <v>269</v>
      </c>
      <c r="E591" s="29" t="s">
        <v>215</v>
      </c>
      <c r="F591" s="30"/>
      <c r="G591" s="123">
        <f>G592</f>
        <v>0</v>
      </c>
    </row>
    <row r="592" spans="1:7" ht="27" thickBot="1">
      <c r="A592" s="60" t="s">
        <v>297</v>
      </c>
      <c r="B592" s="37">
        <v>910</v>
      </c>
      <c r="C592" s="38" t="s">
        <v>399</v>
      </c>
      <c r="D592" s="38" t="s">
        <v>269</v>
      </c>
      <c r="E592" s="29" t="s">
        <v>216</v>
      </c>
      <c r="F592" s="29"/>
      <c r="G592" s="123">
        <f>G593</f>
        <v>0</v>
      </c>
    </row>
    <row r="593" spans="1:8" ht="53.4" thickBot="1">
      <c r="A593" s="436" t="s">
        <v>55</v>
      </c>
      <c r="B593" s="33">
        <v>910</v>
      </c>
      <c r="C593" s="30" t="s">
        <v>399</v>
      </c>
      <c r="D593" s="30" t="s">
        <v>269</v>
      </c>
      <c r="E593" s="30" t="s">
        <v>217</v>
      </c>
      <c r="F593" s="30"/>
      <c r="G593" s="124">
        <f>G594</f>
        <v>0</v>
      </c>
    </row>
    <row r="594" spans="1:8" ht="15" thickBot="1">
      <c r="A594" s="27" t="s">
        <v>415</v>
      </c>
      <c r="B594" s="33">
        <v>910</v>
      </c>
      <c r="C594" s="30" t="s">
        <v>399</v>
      </c>
      <c r="D594" s="30" t="s">
        <v>269</v>
      </c>
      <c r="E594" s="30" t="s">
        <v>217</v>
      </c>
      <c r="F594" s="30" t="s">
        <v>429</v>
      </c>
      <c r="G594" s="124"/>
    </row>
    <row r="595" spans="1:8" ht="27" thickBot="1">
      <c r="A595" s="56" t="s">
        <v>979</v>
      </c>
      <c r="B595" s="37">
        <v>910</v>
      </c>
      <c r="C595" s="38" t="s">
        <v>399</v>
      </c>
      <c r="D595" s="38" t="s">
        <v>269</v>
      </c>
      <c r="E595" s="29" t="s">
        <v>218</v>
      </c>
      <c r="F595" s="29"/>
      <c r="G595" s="123">
        <f>G596</f>
        <v>0</v>
      </c>
    </row>
    <row r="596" spans="1:8" ht="93" thickBot="1">
      <c r="A596" s="60" t="s">
        <v>980</v>
      </c>
      <c r="B596" s="37">
        <v>910</v>
      </c>
      <c r="C596" s="38" t="s">
        <v>399</v>
      </c>
      <c r="D596" s="38" t="s">
        <v>269</v>
      </c>
      <c r="E596" s="29" t="s">
        <v>219</v>
      </c>
      <c r="F596" s="29"/>
      <c r="G596" s="123">
        <f>G597+G603+G601</f>
        <v>0</v>
      </c>
      <c r="H596" s="18" t="s">
        <v>303</v>
      </c>
    </row>
    <row r="597" spans="1:8" ht="27" thickBot="1">
      <c r="A597" s="436" t="s">
        <v>428</v>
      </c>
      <c r="B597" s="34">
        <v>910</v>
      </c>
      <c r="C597" s="72" t="s">
        <v>399</v>
      </c>
      <c r="D597" s="72" t="s">
        <v>269</v>
      </c>
      <c r="E597" s="30" t="s">
        <v>220</v>
      </c>
      <c r="F597" s="30"/>
      <c r="G597" s="124">
        <f>G599+G598+G600</f>
        <v>0</v>
      </c>
    </row>
    <row r="598" spans="1:8" ht="37.200000000000003" thickBot="1">
      <c r="A598" s="5" t="s">
        <v>418</v>
      </c>
      <c r="B598" s="34">
        <v>910</v>
      </c>
      <c r="C598" s="72" t="s">
        <v>399</v>
      </c>
      <c r="D598" s="72" t="s">
        <v>269</v>
      </c>
      <c r="E598" s="30" t="s">
        <v>220</v>
      </c>
      <c r="F598" s="30" t="s">
        <v>324</v>
      </c>
      <c r="G598" s="124"/>
    </row>
    <row r="599" spans="1:8" ht="15" thickBot="1">
      <c r="A599" s="27" t="s">
        <v>415</v>
      </c>
      <c r="B599" s="144">
        <v>910</v>
      </c>
      <c r="C599" s="130" t="s">
        <v>399</v>
      </c>
      <c r="D599" s="130" t="s">
        <v>269</v>
      </c>
      <c r="E599" s="30" t="s">
        <v>220</v>
      </c>
      <c r="F599" s="30" t="s">
        <v>429</v>
      </c>
      <c r="G599" s="124"/>
    </row>
    <row r="600" spans="1:8" ht="15" thickBot="1">
      <c r="A600" s="27" t="s">
        <v>416</v>
      </c>
      <c r="B600" s="144">
        <v>910</v>
      </c>
      <c r="C600" s="130" t="s">
        <v>399</v>
      </c>
      <c r="D600" s="130" t="s">
        <v>269</v>
      </c>
      <c r="E600" s="30" t="s">
        <v>220</v>
      </c>
      <c r="F600" s="30" t="s">
        <v>323</v>
      </c>
      <c r="G600" s="124"/>
    </row>
    <row r="601" spans="1:8" ht="27" thickBot="1">
      <c r="A601" s="436" t="s">
        <v>0</v>
      </c>
      <c r="B601" s="144">
        <v>910</v>
      </c>
      <c r="C601" s="130" t="s">
        <v>399</v>
      </c>
      <c r="D601" s="130" t="s">
        <v>269</v>
      </c>
      <c r="E601" s="30" t="s">
        <v>159</v>
      </c>
      <c r="F601" s="30"/>
      <c r="G601" s="124">
        <f>G602</f>
        <v>0</v>
      </c>
    </row>
    <row r="602" spans="1:8" ht="15" thickBot="1">
      <c r="A602" s="27" t="s">
        <v>415</v>
      </c>
      <c r="B602" s="33">
        <v>910</v>
      </c>
      <c r="C602" s="30" t="s">
        <v>399</v>
      </c>
      <c r="D602" s="30" t="s">
        <v>269</v>
      </c>
      <c r="E602" s="30" t="s">
        <v>159</v>
      </c>
      <c r="F602" s="30" t="s">
        <v>429</v>
      </c>
      <c r="G602" s="124"/>
    </row>
    <row r="603" spans="1:8" ht="27" thickBot="1">
      <c r="A603" s="436" t="s">
        <v>2</v>
      </c>
      <c r="B603" s="33">
        <v>910</v>
      </c>
      <c r="C603" s="30" t="s">
        <v>399</v>
      </c>
      <c r="D603" s="30" t="s">
        <v>269</v>
      </c>
      <c r="E603" s="30" t="s">
        <v>221</v>
      </c>
      <c r="F603" s="30"/>
      <c r="G603" s="124">
        <f>G604</f>
        <v>0</v>
      </c>
    </row>
    <row r="604" spans="1:8" ht="15" thickBot="1">
      <c r="A604" s="161" t="s">
        <v>415</v>
      </c>
      <c r="B604" s="243">
        <v>910</v>
      </c>
      <c r="C604" s="242" t="s">
        <v>399</v>
      </c>
      <c r="D604" s="242" t="s">
        <v>269</v>
      </c>
      <c r="E604" s="242" t="s">
        <v>221</v>
      </c>
      <c r="F604" s="242" t="s">
        <v>429</v>
      </c>
      <c r="G604" s="248"/>
    </row>
    <row r="605" spans="1:8" ht="27" thickBot="1">
      <c r="A605" s="409" t="s">
        <v>791</v>
      </c>
      <c r="B605" s="410">
        <v>910</v>
      </c>
      <c r="C605" s="411" t="s">
        <v>399</v>
      </c>
      <c r="D605" s="411" t="s">
        <v>269</v>
      </c>
      <c r="E605" s="411" t="s">
        <v>792</v>
      </c>
      <c r="F605" s="412"/>
      <c r="G605" s="413">
        <f>G606</f>
        <v>2221.1</v>
      </c>
    </row>
    <row r="606" spans="1:8" ht="27" thickBot="1">
      <c r="A606" s="175" t="s">
        <v>801</v>
      </c>
      <c r="B606" s="127">
        <v>910</v>
      </c>
      <c r="C606" s="126" t="s">
        <v>399</v>
      </c>
      <c r="D606" s="126" t="s">
        <v>269</v>
      </c>
      <c r="E606" s="126" t="s">
        <v>793</v>
      </c>
      <c r="F606" s="46"/>
      <c r="G606" s="126">
        <f>G607+G609+G612</f>
        <v>2221.1</v>
      </c>
    </row>
    <row r="607" spans="1:8" ht="15" thickBot="1">
      <c r="A607" s="53" t="s">
        <v>427</v>
      </c>
      <c r="B607" s="33">
        <v>910</v>
      </c>
      <c r="C607" s="30" t="s">
        <v>399</v>
      </c>
      <c r="D607" s="30" t="s">
        <v>269</v>
      </c>
      <c r="E607" s="30" t="s">
        <v>794</v>
      </c>
      <c r="F607" s="46"/>
      <c r="G607" s="124">
        <f>G608</f>
        <v>1302</v>
      </c>
    </row>
    <row r="608" spans="1:8" ht="37.200000000000003" thickBot="1">
      <c r="A608" s="5" t="s">
        <v>418</v>
      </c>
      <c r="B608" s="33">
        <v>910</v>
      </c>
      <c r="C608" s="30" t="s">
        <v>399</v>
      </c>
      <c r="D608" s="30" t="s">
        <v>269</v>
      </c>
      <c r="E608" s="30" t="s">
        <v>794</v>
      </c>
      <c r="F608" s="46" t="s">
        <v>324</v>
      </c>
      <c r="G608" s="124">
        <v>1302</v>
      </c>
    </row>
    <row r="609" spans="1:7" ht="27" thickBot="1">
      <c r="A609" s="436" t="s">
        <v>428</v>
      </c>
      <c r="B609" s="33">
        <v>910</v>
      </c>
      <c r="C609" s="30" t="s">
        <v>399</v>
      </c>
      <c r="D609" s="30" t="s">
        <v>269</v>
      </c>
      <c r="E609" s="30" t="s">
        <v>795</v>
      </c>
      <c r="F609" s="46"/>
      <c r="G609" s="124">
        <f>G610+G611</f>
        <v>901.2</v>
      </c>
    </row>
    <row r="610" spans="1:7" ht="15" thickBot="1">
      <c r="A610" s="27" t="s">
        <v>415</v>
      </c>
      <c r="B610" s="33">
        <v>910</v>
      </c>
      <c r="C610" s="30" t="s">
        <v>399</v>
      </c>
      <c r="D610" s="30" t="s">
        <v>269</v>
      </c>
      <c r="E610" s="30" t="s">
        <v>795</v>
      </c>
      <c r="F610" s="46" t="s">
        <v>429</v>
      </c>
      <c r="G610" s="124">
        <v>807.6</v>
      </c>
    </row>
    <row r="611" spans="1:7" ht="15" thickBot="1">
      <c r="A611" s="27" t="s">
        <v>416</v>
      </c>
      <c r="B611" s="33">
        <v>910</v>
      </c>
      <c r="C611" s="30" t="s">
        <v>399</v>
      </c>
      <c r="D611" s="30" t="s">
        <v>269</v>
      </c>
      <c r="E611" s="30" t="s">
        <v>795</v>
      </c>
      <c r="F611" s="46" t="s">
        <v>323</v>
      </c>
      <c r="G611" s="124">
        <v>93.6</v>
      </c>
    </row>
    <row r="612" spans="1:7" ht="27" thickBot="1">
      <c r="A612" s="54" t="s">
        <v>2</v>
      </c>
      <c r="B612" s="168">
        <v>910</v>
      </c>
      <c r="C612" s="169" t="s">
        <v>399</v>
      </c>
      <c r="D612" s="169" t="s">
        <v>269</v>
      </c>
      <c r="E612" s="30" t="s">
        <v>796</v>
      </c>
      <c r="F612" s="46"/>
      <c r="G612" s="124">
        <f>G613</f>
        <v>17.899999999999999</v>
      </c>
    </row>
    <row r="613" spans="1:7" ht="15" thickBot="1">
      <c r="A613" s="27" t="s">
        <v>415</v>
      </c>
      <c r="B613" s="33">
        <v>910</v>
      </c>
      <c r="C613" s="30" t="s">
        <v>399</v>
      </c>
      <c r="D613" s="30" t="s">
        <v>269</v>
      </c>
      <c r="E613" s="30" t="s">
        <v>796</v>
      </c>
      <c r="F613" s="46" t="s">
        <v>429</v>
      </c>
      <c r="G613" s="124">
        <v>17.899999999999999</v>
      </c>
    </row>
    <row r="614" spans="1:7" ht="70.2" thickBot="1">
      <c r="A614" s="373" t="s">
        <v>569</v>
      </c>
      <c r="B614" s="348">
        <v>911</v>
      </c>
      <c r="C614" s="349"/>
      <c r="D614" s="355"/>
      <c r="E614" s="360"/>
      <c r="F614" s="361"/>
      <c r="G614" s="352">
        <f>G615</f>
        <v>36631.300000000003</v>
      </c>
    </row>
    <row r="615" spans="1:7" ht="15" thickBot="1">
      <c r="A615" s="176" t="s">
        <v>283</v>
      </c>
      <c r="B615" s="81">
        <v>911</v>
      </c>
      <c r="C615" s="82" t="s">
        <v>404</v>
      </c>
      <c r="D615" s="82"/>
      <c r="E615" s="38"/>
      <c r="F615" s="37"/>
      <c r="G615" s="135">
        <f>G616+G676</f>
        <v>36631.300000000003</v>
      </c>
    </row>
    <row r="616" spans="1:7" ht="15" thickBot="1">
      <c r="A616" s="176" t="s">
        <v>392</v>
      </c>
      <c r="B616" s="81">
        <v>911</v>
      </c>
      <c r="C616" s="82" t="s">
        <v>404</v>
      </c>
      <c r="D616" s="82" t="s">
        <v>399</v>
      </c>
      <c r="E616" s="38"/>
      <c r="F616" s="37"/>
      <c r="G616" s="135">
        <f>G617</f>
        <v>31831.300000000003</v>
      </c>
    </row>
    <row r="617" spans="1:7" ht="53.4" thickBot="1">
      <c r="A617" s="56" t="s">
        <v>1064</v>
      </c>
      <c r="B617" s="37">
        <v>911</v>
      </c>
      <c r="C617" s="38" t="s">
        <v>404</v>
      </c>
      <c r="D617" s="38" t="s">
        <v>399</v>
      </c>
      <c r="E617" s="29" t="s">
        <v>68</v>
      </c>
      <c r="F617" s="29"/>
      <c r="G617" s="123">
        <f>G618+G639+G663+G669</f>
        <v>31831.300000000003</v>
      </c>
    </row>
    <row r="618" spans="1:7" ht="40.200000000000003" thickBot="1">
      <c r="A618" s="96" t="s">
        <v>1068</v>
      </c>
      <c r="B618" s="77">
        <v>911</v>
      </c>
      <c r="C618" s="78" t="s">
        <v>404</v>
      </c>
      <c r="D618" s="78" t="s">
        <v>399</v>
      </c>
      <c r="E618" s="139" t="s">
        <v>69</v>
      </c>
      <c r="F618" s="139"/>
      <c r="G618" s="140">
        <f>G619</f>
        <v>16400</v>
      </c>
    </row>
    <row r="619" spans="1:7" ht="53.4" thickBot="1">
      <c r="A619" s="56" t="s">
        <v>708</v>
      </c>
      <c r="B619" s="37">
        <v>911</v>
      </c>
      <c r="C619" s="38" t="s">
        <v>404</v>
      </c>
      <c r="D619" s="38" t="s">
        <v>399</v>
      </c>
      <c r="E619" s="29" t="s">
        <v>70</v>
      </c>
      <c r="F619" s="30"/>
      <c r="G619" s="123">
        <f>G620+G622+G625+G628+G632+G635+G637+G630</f>
        <v>16400</v>
      </c>
    </row>
    <row r="620" spans="1:7" ht="15" thickBot="1">
      <c r="A620" s="53" t="s">
        <v>427</v>
      </c>
      <c r="B620" s="144">
        <v>911</v>
      </c>
      <c r="C620" s="130" t="s">
        <v>404</v>
      </c>
      <c r="D620" s="130" t="s">
        <v>399</v>
      </c>
      <c r="E620" s="30" t="s">
        <v>71</v>
      </c>
      <c r="F620" s="30"/>
      <c r="G620" s="124">
        <f>G621</f>
        <v>13000</v>
      </c>
    </row>
    <row r="621" spans="1:7" ht="37.200000000000003" thickBot="1">
      <c r="A621" s="5" t="s">
        <v>418</v>
      </c>
      <c r="B621" s="33">
        <v>911</v>
      </c>
      <c r="C621" s="30" t="s">
        <v>404</v>
      </c>
      <c r="D621" s="30" t="s">
        <v>399</v>
      </c>
      <c r="E621" s="30" t="s">
        <v>71</v>
      </c>
      <c r="F621" s="30" t="s">
        <v>324</v>
      </c>
      <c r="G621" s="124">
        <v>13000</v>
      </c>
    </row>
    <row r="622" spans="1:7" ht="27" thickBot="1">
      <c r="A622" s="436" t="s">
        <v>428</v>
      </c>
      <c r="B622" s="144">
        <v>911</v>
      </c>
      <c r="C622" s="130" t="s">
        <v>404</v>
      </c>
      <c r="D622" s="130" t="s">
        <v>399</v>
      </c>
      <c r="E622" s="30" t="s">
        <v>72</v>
      </c>
      <c r="F622" s="29"/>
      <c r="G622" s="124">
        <f>G623+G624</f>
        <v>1000</v>
      </c>
    </row>
    <row r="623" spans="1:7" ht="15" thickBot="1">
      <c r="A623" s="27" t="s">
        <v>415</v>
      </c>
      <c r="B623" s="33">
        <v>911</v>
      </c>
      <c r="C623" s="30" t="s">
        <v>404</v>
      </c>
      <c r="D623" s="30" t="s">
        <v>399</v>
      </c>
      <c r="E623" s="30" t="s">
        <v>72</v>
      </c>
      <c r="F623" s="30" t="s">
        <v>429</v>
      </c>
      <c r="G623" s="124">
        <v>1000</v>
      </c>
    </row>
    <row r="624" spans="1:7" ht="15" thickBot="1">
      <c r="A624" s="43" t="s">
        <v>416</v>
      </c>
      <c r="B624" s="33">
        <v>911</v>
      </c>
      <c r="C624" s="30" t="s">
        <v>404</v>
      </c>
      <c r="D624" s="30" t="s">
        <v>399</v>
      </c>
      <c r="E624" s="30" t="s">
        <v>72</v>
      </c>
      <c r="F624" s="30" t="s">
        <v>323</v>
      </c>
      <c r="G624" s="124"/>
    </row>
    <row r="625" spans="1:7" ht="27" thickBot="1">
      <c r="A625" s="436" t="s">
        <v>0</v>
      </c>
      <c r="B625" s="144">
        <v>911</v>
      </c>
      <c r="C625" s="130" t="s">
        <v>404</v>
      </c>
      <c r="D625" s="130" t="s">
        <v>399</v>
      </c>
      <c r="E625" s="30" t="s">
        <v>73</v>
      </c>
      <c r="F625" s="30"/>
      <c r="G625" s="124">
        <f>G626+G627</f>
        <v>0</v>
      </c>
    </row>
    <row r="626" spans="1:7" ht="36.6" thickBot="1">
      <c r="A626" s="27" t="s">
        <v>418</v>
      </c>
      <c r="B626" s="33">
        <v>911</v>
      </c>
      <c r="C626" s="30" t="s">
        <v>404</v>
      </c>
      <c r="D626" s="30" t="s">
        <v>399</v>
      </c>
      <c r="E626" s="30" t="s">
        <v>73</v>
      </c>
      <c r="F626" s="46" t="s">
        <v>324</v>
      </c>
      <c r="G626" s="124"/>
    </row>
    <row r="627" spans="1:7" ht="15" thickBot="1">
      <c r="A627" s="27" t="s">
        <v>415</v>
      </c>
      <c r="B627" s="33">
        <v>911</v>
      </c>
      <c r="C627" s="30" t="s">
        <v>404</v>
      </c>
      <c r="D627" s="30" t="s">
        <v>399</v>
      </c>
      <c r="E627" s="30" t="s">
        <v>73</v>
      </c>
      <c r="F627" s="46" t="s">
        <v>429</v>
      </c>
      <c r="G627" s="124"/>
    </row>
    <row r="628" spans="1:7" ht="27" thickBot="1">
      <c r="A628" s="54" t="s">
        <v>2</v>
      </c>
      <c r="B628" s="144">
        <v>911</v>
      </c>
      <c r="C628" s="130" t="s">
        <v>404</v>
      </c>
      <c r="D628" s="130" t="s">
        <v>399</v>
      </c>
      <c r="E628" s="30" t="s">
        <v>74</v>
      </c>
      <c r="F628" s="29"/>
      <c r="G628" s="124">
        <f>G629</f>
        <v>400</v>
      </c>
    </row>
    <row r="629" spans="1:7" ht="15" thickBot="1">
      <c r="A629" s="27" t="s">
        <v>415</v>
      </c>
      <c r="B629" s="33">
        <v>911</v>
      </c>
      <c r="C629" s="30" t="s">
        <v>404</v>
      </c>
      <c r="D629" s="30" t="s">
        <v>399</v>
      </c>
      <c r="E629" s="30" t="s">
        <v>74</v>
      </c>
      <c r="F629" s="30" t="s">
        <v>429</v>
      </c>
      <c r="G629" s="124">
        <v>400</v>
      </c>
    </row>
    <row r="630" spans="1:7" ht="40.200000000000003" thickBot="1">
      <c r="A630" s="54" t="s">
        <v>700</v>
      </c>
      <c r="B630" s="144">
        <v>911</v>
      </c>
      <c r="C630" s="130" t="s">
        <v>404</v>
      </c>
      <c r="D630" s="130" t="s">
        <v>399</v>
      </c>
      <c r="E630" s="30" t="s">
        <v>650</v>
      </c>
      <c r="F630" s="29"/>
      <c r="G630" s="124">
        <f>G631</f>
        <v>0</v>
      </c>
    </row>
    <row r="631" spans="1:7" ht="15" thickBot="1">
      <c r="A631" s="27" t="s">
        <v>415</v>
      </c>
      <c r="B631" s="33">
        <v>911</v>
      </c>
      <c r="C631" s="30" t="s">
        <v>404</v>
      </c>
      <c r="D631" s="30" t="s">
        <v>399</v>
      </c>
      <c r="E631" s="30" t="s">
        <v>650</v>
      </c>
      <c r="F631" s="30" t="s">
        <v>429</v>
      </c>
      <c r="G631" s="124"/>
    </row>
    <row r="632" spans="1:7" ht="15" thickBot="1">
      <c r="A632" s="63" t="s">
        <v>67</v>
      </c>
      <c r="B632" s="168">
        <v>911</v>
      </c>
      <c r="C632" s="169" t="s">
        <v>404</v>
      </c>
      <c r="D632" s="169" t="s">
        <v>399</v>
      </c>
      <c r="E632" s="30" t="s">
        <v>75</v>
      </c>
      <c r="F632" s="30"/>
      <c r="G632" s="124">
        <f>G633+G634</f>
        <v>0</v>
      </c>
    </row>
    <row r="633" spans="1:7" ht="15" thickBot="1">
      <c r="A633" s="27" t="s">
        <v>415</v>
      </c>
      <c r="B633" s="33">
        <v>911</v>
      </c>
      <c r="C633" s="30" t="s">
        <v>404</v>
      </c>
      <c r="D633" s="30" t="s">
        <v>399</v>
      </c>
      <c r="E633" s="30" t="s">
        <v>75</v>
      </c>
      <c r="F633" s="30" t="s">
        <v>429</v>
      </c>
      <c r="G633" s="124"/>
    </row>
    <row r="634" spans="1:7" ht="15" thickBot="1">
      <c r="A634" s="27" t="s">
        <v>423</v>
      </c>
      <c r="B634" s="45">
        <v>911</v>
      </c>
      <c r="C634" s="46" t="s">
        <v>404</v>
      </c>
      <c r="D634" s="46" t="s">
        <v>399</v>
      </c>
      <c r="E634" s="30" t="s">
        <v>75</v>
      </c>
      <c r="F634" s="46" t="s">
        <v>249</v>
      </c>
      <c r="G634" s="124"/>
    </row>
    <row r="635" spans="1:7" ht="37.200000000000003" thickBot="1">
      <c r="A635" s="48" t="s">
        <v>808</v>
      </c>
      <c r="B635" s="168">
        <v>911</v>
      </c>
      <c r="C635" s="169" t="s">
        <v>404</v>
      </c>
      <c r="D635" s="169" t="s">
        <v>399</v>
      </c>
      <c r="E635" s="8" t="s">
        <v>585</v>
      </c>
      <c r="F635" s="8"/>
      <c r="G635" s="21">
        <f>G636</f>
        <v>0</v>
      </c>
    </row>
    <row r="636" spans="1:7" ht="37.200000000000003" thickBot="1">
      <c r="A636" s="5" t="s">
        <v>418</v>
      </c>
      <c r="B636" s="33">
        <v>911</v>
      </c>
      <c r="C636" s="30" t="s">
        <v>404</v>
      </c>
      <c r="D636" s="30" t="s">
        <v>399</v>
      </c>
      <c r="E636" s="8" t="s">
        <v>585</v>
      </c>
      <c r="F636" s="8" t="s">
        <v>324</v>
      </c>
      <c r="G636" s="21"/>
    </row>
    <row r="637" spans="1:7" ht="84.6" thickBot="1">
      <c r="A637" s="27" t="s">
        <v>813</v>
      </c>
      <c r="B637" s="168">
        <v>911</v>
      </c>
      <c r="C637" s="169" t="s">
        <v>404</v>
      </c>
      <c r="D637" s="169" t="s">
        <v>399</v>
      </c>
      <c r="E637" s="8" t="s">
        <v>624</v>
      </c>
      <c r="F637" s="8"/>
      <c r="G637" s="21">
        <f>G638</f>
        <v>2000</v>
      </c>
    </row>
    <row r="638" spans="1:7" ht="37.200000000000003" thickBot="1">
      <c r="A638" s="5" t="s">
        <v>418</v>
      </c>
      <c r="B638" s="33">
        <v>911</v>
      </c>
      <c r="C638" s="30" t="s">
        <v>404</v>
      </c>
      <c r="D638" s="30" t="s">
        <v>399</v>
      </c>
      <c r="E638" s="8" t="s">
        <v>624</v>
      </c>
      <c r="F638" s="8" t="s">
        <v>324</v>
      </c>
      <c r="G638" s="21">
        <v>2000</v>
      </c>
    </row>
    <row r="639" spans="1:7" ht="54" thickBot="1">
      <c r="A639" s="79" t="s">
        <v>1069</v>
      </c>
      <c r="B639" s="77">
        <v>911</v>
      </c>
      <c r="C639" s="78" t="s">
        <v>404</v>
      </c>
      <c r="D639" s="78" t="s">
        <v>399</v>
      </c>
      <c r="E639" s="139" t="s">
        <v>77</v>
      </c>
      <c r="F639" s="139"/>
      <c r="G639" s="140">
        <f>G640</f>
        <v>15431.300000000001</v>
      </c>
    </row>
    <row r="640" spans="1:7" ht="53.4" thickBot="1">
      <c r="A640" s="52" t="s">
        <v>709</v>
      </c>
      <c r="B640" s="37">
        <v>911</v>
      </c>
      <c r="C640" s="38" t="s">
        <v>404</v>
      </c>
      <c r="D640" s="38" t="s">
        <v>399</v>
      </c>
      <c r="E640" s="29" t="s">
        <v>78</v>
      </c>
      <c r="F640" s="30"/>
      <c r="G640" s="123">
        <f>G641+G643+G646+G649+G653+G655+G657+G659+G661+G651</f>
        <v>15431.300000000001</v>
      </c>
    </row>
    <row r="641" spans="1:7" ht="15" thickBot="1">
      <c r="A641" s="53" t="s">
        <v>427</v>
      </c>
      <c r="B641" s="144">
        <v>911</v>
      </c>
      <c r="C641" s="130" t="s">
        <v>404</v>
      </c>
      <c r="D641" s="130" t="s">
        <v>399</v>
      </c>
      <c r="E641" s="30" t="s">
        <v>79</v>
      </c>
      <c r="F641" s="30"/>
      <c r="G641" s="124">
        <f>G642</f>
        <v>12000</v>
      </c>
    </row>
    <row r="642" spans="1:7" ht="37.200000000000003" thickBot="1">
      <c r="A642" s="5" t="s">
        <v>418</v>
      </c>
      <c r="B642" s="33">
        <v>911</v>
      </c>
      <c r="C642" s="30" t="s">
        <v>404</v>
      </c>
      <c r="D642" s="30" t="s">
        <v>399</v>
      </c>
      <c r="E642" s="30" t="s">
        <v>79</v>
      </c>
      <c r="F642" s="30" t="s">
        <v>324</v>
      </c>
      <c r="G642" s="124">
        <v>12000</v>
      </c>
    </row>
    <row r="643" spans="1:7" ht="27" thickBot="1">
      <c r="A643" s="436" t="s">
        <v>428</v>
      </c>
      <c r="B643" s="144">
        <v>911</v>
      </c>
      <c r="C643" s="130" t="s">
        <v>404</v>
      </c>
      <c r="D643" s="130" t="s">
        <v>399</v>
      </c>
      <c r="E643" s="30" t="s">
        <v>80</v>
      </c>
      <c r="F643" s="30"/>
      <c r="G643" s="124">
        <f>G644+G645</f>
        <v>1000</v>
      </c>
    </row>
    <row r="644" spans="1:7" ht="15" thickBot="1">
      <c r="A644" s="27" t="s">
        <v>415</v>
      </c>
      <c r="B644" s="33">
        <v>911</v>
      </c>
      <c r="C644" s="30" t="s">
        <v>404</v>
      </c>
      <c r="D644" s="30" t="s">
        <v>399</v>
      </c>
      <c r="E644" s="30" t="s">
        <v>80</v>
      </c>
      <c r="F644" s="30" t="s">
        <v>429</v>
      </c>
      <c r="G644" s="124">
        <v>1000</v>
      </c>
    </row>
    <row r="645" spans="1:7" ht="15" thickBot="1">
      <c r="A645" s="43" t="s">
        <v>416</v>
      </c>
      <c r="B645" s="33">
        <v>911</v>
      </c>
      <c r="C645" s="30" t="s">
        <v>404</v>
      </c>
      <c r="D645" s="30" t="s">
        <v>399</v>
      </c>
      <c r="E645" s="30" t="s">
        <v>80</v>
      </c>
      <c r="F645" s="30" t="s">
        <v>323</v>
      </c>
      <c r="G645" s="124"/>
    </row>
    <row r="646" spans="1:7" ht="27" thickBot="1">
      <c r="A646" s="436" t="s">
        <v>0</v>
      </c>
      <c r="B646" s="144">
        <v>911</v>
      </c>
      <c r="C646" s="130" t="s">
        <v>404</v>
      </c>
      <c r="D646" s="130" t="s">
        <v>399</v>
      </c>
      <c r="E646" s="30" t="s">
        <v>81</v>
      </c>
      <c r="F646" s="30"/>
      <c r="G646" s="124">
        <f>G648+G647</f>
        <v>0</v>
      </c>
    </row>
    <row r="647" spans="1:7" ht="40.200000000000003" thickBot="1">
      <c r="A647" s="436" t="s">
        <v>418</v>
      </c>
      <c r="B647" s="144">
        <v>911</v>
      </c>
      <c r="C647" s="130" t="s">
        <v>404</v>
      </c>
      <c r="D647" s="130" t="s">
        <v>399</v>
      </c>
      <c r="E647" s="30" t="s">
        <v>81</v>
      </c>
      <c r="F647" s="30" t="s">
        <v>324</v>
      </c>
      <c r="G647" s="124"/>
    </row>
    <row r="648" spans="1:7" ht="15" thickBot="1">
      <c r="A648" s="27" t="s">
        <v>415</v>
      </c>
      <c r="B648" s="33">
        <v>911</v>
      </c>
      <c r="C648" s="30" t="s">
        <v>404</v>
      </c>
      <c r="D648" s="30" t="s">
        <v>399</v>
      </c>
      <c r="E648" s="30" t="s">
        <v>81</v>
      </c>
      <c r="F648" s="46" t="s">
        <v>429</v>
      </c>
      <c r="G648" s="124"/>
    </row>
    <row r="649" spans="1:7" ht="27" thickBot="1">
      <c r="A649" s="54" t="s">
        <v>2</v>
      </c>
      <c r="B649" s="144">
        <v>911</v>
      </c>
      <c r="C649" s="130" t="s">
        <v>404</v>
      </c>
      <c r="D649" s="130" t="s">
        <v>399</v>
      </c>
      <c r="E649" s="30" t="s">
        <v>82</v>
      </c>
      <c r="F649" s="30"/>
      <c r="G649" s="124">
        <f>G650</f>
        <v>380</v>
      </c>
    </row>
    <row r="650" spans="1:7" ht="15" thickBot="1">
      <c r="A650" s="27" t="s">
        <v>415</v>
      </c>
      <c r="B650" s="33">
        <v>911</v>
      </c>
      <c r="C650" s="30" t="s">
        <v>404</v>
      </c>
      <c r="D650" s="30" t="s">
        <v>399</v>
      </c>
      <c r="E650" s="30" t="s">
        <v>82</v>
      </c>
      <c r="F650" s="30" t="s">
        <v>429</v>
      </c>
      <c r="G650" s="124">
        <v>380</v>
      </c>
    </row>
    <row r="651" spans="1:7" ht="40.200000000000003" thickBot="1">
      <c r="A651" s="54" t="s">
        <v>700</v>
      </c>
      <c r="B651" s="144">
        <v>911</v>
      </c>
      <c r="C651" s="130" t="s">
        <v>404</v>
      </c>
      <c r="D651" s="130" t="s">
        <v>399</v>
      </c>
      <c r="E651" s="30" t="s">
        <v>651</v>
      </c>
      <c r="F651" s="30"/>
      <c r="G651" s="124">
        <f>G652</f>
        <v>0</v>
      </c>
    </row>
    <row r="652" spans="1:7" ht="15" thickBot="1">
      <c r="A652" s="27" t="s">
        <v>415</v>
      </c>
      <c r="B652" s="33">
        <v>911</v>
      </c>
      <c r="C652" s="30" t="s">
        <v>404</v>
      </c>
      <c r="D652" s="30" t="s">
        <v>399</v>
      </c>
      <c r="E652" s="30" t="s">
        <v>651</v>
      </c>
      <c r="F652" s="30" t="s">
        <v>429</v>
      </c>
      <c r="G652" s="124"/>
    </row>
    <row r="653" spans="1:7" ht="15" thickBot="1">
      <c r="A653" s="63" t="s">
        <v>67</v>
      </c>
      <c r="B653" s="144">
        <v>911</v>
      </c>
      <c r="C653" s="130" t="s">
        <v>404</v>
      </c>
      <c r="D653" s="130" t="s">
        <v>399</v>
      </c>
      <c r="E653" s="30" t="s">
        <v>83</v>
      </c>
      <c r="F653" s="30"/>
      <c r="G653" s="124">
        <f>G654</f>
        <v>0</v>
      </c>
    </row>
    <row r="654" spans="1:7" ht="15" thickBot="1">
      <c r="A654" s="27" t="s">
        <v>415</v>
      </c>
      <c r="B654" s="33">
        <v>911</v>
      </c>
      <c r="C654" s="30" t="s">
        <v>404</v>
      </c>
      <c r="D654" s="30" t="s">
        <v>399</v>
      </c>
      <c r="E654" s="30" t="s">
        <v>83</v>
      </c>
      <c r="F654" s="30" t="s">
        <v>429</v>
      </c>
      <c r="G654" s="124"/>
    </row>
    <row r="655" spans="1:7" s="18" customFormat="1" ht="40.200000000000003" thickBot="1">
      <c r="A655" s="436" t="s">
        <v>364</v>
      </c>
      <c r="B655" s="144">
        <v>911</v>
      </c>
      <c r="C655" s="130" t="s">
        <v>404</v>
      </c>
      <c r="D655" s="130" t="s">
        <v>399</v>
      </c>
      <c r="E655" s="46" t="s">
        <v>890</v>
      </c>
      <c r="F655" s="30"/>
      <c r="G655" s="124">
        <f>G656</f>
        <v>48.7</v>
      </c>
    </row>
    <row r="656" spans="1:7" s="18" customFormat="1" ht="15" thickBot="1">
      <c r="A656" s="27" t="s">
        <v>415</v>
      </c>
      <c r="B656" s="33">
        <v>911</v>
      </c>
      <c r="C656" s="30" t="s">
        <v>404</v>
      </c>
      <c r="D656" s="30" t="s">
        <v>399</v>
      </c>
      <c r="E656" s="46" t="s">
        <v>890</v>
      </c>
      <c r="F656" s="30" t="s">
        <v>429</v>
      </c>
      <c r="G656" s="124">
        <v>48.7</v>
      </c>
    </row>
    <row r="657" spans="1:7" s="18" customFormat="1" ht="53.4" thickBot="1">
      <c r="A657" s="436" t="s">
        <v>365</v>
      </c>
      <c r="B657" s="144">
        <v>911</v>
      </c>
      <c r="C657" s="130" t="s">
        <v>404</v>
      </c>
      <c r="D657" s="130" t="s">
        <v>399</v>
      </c>
      <c r="E657" s="46" t="s">
        <v>890</v>
      </c>
      <c r="F657" s="30"/>
      <c r="G657" s="124">
        <f>G658</f>
        <v>2.6</v>
      </c>
    </row>
    <row r="658" spans="1:7" ht="15" thickBot="1">
      <c r="A658" s="27" t="s">
        <v>415</v>
      </c>
      <c r="B658" s="33">
        <v>911</v>
      </c>
      <c r="C658" s="30" t="s">
        <v>404</v>
      </c>
      <c r="D658" s="30" t="s">
        <v>399</v>
      </c>
      <c r="E658" s="46" t="s">
        <v>890</v>
      </c>
      <c r="F658" s="30" t="s">
        <v>429</v>
      </c>
      <c r="G658" s="124">
        <v>2.6</v>
      </c>
    </row>
    <row r="659" spans="1:7" s="18" customFormat="1" ht="37.200000000000003" thickBot="1">
      <c r="A659" s="48" t="s">
        <v>808</v>
      </c>
      <c r="B659" s="168">
        <v>911</v>
      </c>
      <c r="C659" s="169" t="s">
        <v>404</v>
      </c>
      <c r="D659" s="169" t="s">
        <v>399</v>
      </c>
      <c r="E659" s="8" t="s">
        <v>586</v>
      </c>
      <c r="F659" s="8"/>
      <c r="G659" s="21">
        <f>G660</f>
        <v>0</v>
      </c>
    </row>
    <row r="660" spans="1:7" ht="37.200000000000003" thickBot="1">
      <c r="A660" s="5" t="s">
        <v>418</v>
      </c>
      <c r="B660" s="33">
        <v>911</v>
      </c>
      <c r="C660" s="30" t="s">
        <v>404</v>
      </c>
      <c r="D660" s="30" t="s">
        <v>399</v>
      </c>
      <c r="E660" s="8" t="s">
        <v>586</v>
      </c>
      <c r="F660" s="8" t="s">
        <v>324</v>
      </c>
      <c r="G660" s="21">
        <v>0</v>
      </c>
    </row>
    <row r="661" spans="1:7" ht="84.6" thickBot="1">
      <c r="A661" s="27" t="s">
        <v>813</v>
      </c>
      <c r="B661" s="168">
        <v>911</v>
      </c>
      <c r="C661" s="169" t="s">
        <v>404</v>
      </c>
      <c r="D661" s="169" t="s">
        <v>399</v>
      </c>
      <c r="E661" s="8" t="s">
        <v>623</v>
      </c>
      <c r="F661" s="8"/>
      <c r="G661" s="21">
        <f>G662</f>
        <v>2000</v>
      </c>
    </row>
    <row r="662" spans="1:7" ht="37.200000000000003" thickBot="1">
      <c r="A662" s="5" t="s">
        <v>418</v>
      </c>
      <c r="B662" s="33">
        <v>911</v>
      </c>
      <c r="C662" s="30" t="s">
        <v>404</v>
      </c>
      <c r="D662" s="30" t="s">
        <v>399</v>
      </c>
      <c r="E662" s="8" t="s">
        <v>623</v>
      </c>
      <c r="F662" s="8" t="s">
        <v>324</v>
      </c>
      <c r="G662" s="21">
        <v>2000</v>
      </c>
    </row>
    <row r="663" spans="1:7" ht="53.4" thickBot="1">
      <c r="A663" s="202" t="s">
        <v>1066</v>
      </c>
      <c r="B663" s="203">
        <v>911</v>
      </c>
      <c r="C663" s="204" t="s">
        <v>404</v>
      </c>
      <c r="D663" s="204" t="s">
        <v>399</v>
      </c>
      <c r="E663" s="199" t="s">
        <v>96</v>
      </c>
      <c r="F663" s="207"/>
      <c r="G663" s="205">
        <f>G664</f>
        <v>0</v>
      </c>
    </row>
    <row r="664" spans="1:7" ht="66.599999999999994" thickBot="1">
      <c r="A664" s="60" t="s">
        <v>292</v>
      </c>
      <c r="B664" s="37">
        <v>911</v>
      </c>
      <c r="C664" s="38" t="s">
        <v>404</v>
      </c>
      <c r="D664" s="38" t="s">
        <v>399</v>
      </c>
      <c r="E664" s="29" t="s">
        <v>97</v>
      </c>
      <c r="F664" s="30"/>
      <c r="G664" s="124">
        <f>G665+G667</f>
        <v>0</v>
      </c>
    </row>
    <row r="665" spans="1:7" ht="27" thickBot="1">
      <c r="A665" s="436" t="s">
        <v>428</v>
      </c>
      <c r="B665" s="34">
        <v>911</v>
      </c>
      <c r="C665" s="72" t="s">
        <v>404</v>
      </c>
      <c r="D665" s="72" t="s">
        <v>399</v>
      </c>
      <c r="E665" s="30" t="s">
        <v>98</v>
      </c>
      <c r="F665" s="30"/>
      <c r="G665" s="124">
        <f>G666</f>
        <v>0</v>
      </c>
    </row>
    <row r="666" spans="1:7" ht="15" thickBot="1">
      <c r="A666" s="27" t="s">
        <v>415</v>
      </c>
      <c r="B666" s="34">
        <v>911</v>
      </c>
      <c r="C666" s="72" t="s">
        <v>404</v>
      </c>
      <c r="D666" s="72" t="s">
        <v>399</v>
      </c>
      <c r="E666" s="30" t="s">
        <v>98</v>
      </c>
      <c r="F666" s="30" t="s">
        <v>429</v>
      </c>
      <c r="G666" s="124"/>
    </row>
    <row r="667" spans="1:7" ht="27" thickBot="1">
      <c r="A667" s="436" t="s">
        <v>2</v>
      </c>
      <c r="B667" s="34">
        <v>911</v>
      </c>
      <c r="C667" s="72" t="s">
        <v>404</v>
      </c>
      <c r="D667" s="72" t="s">
        <v>399</v>
      </c>
      <c r="E667" s="30" t="s">
        <v>99</v>
      </c>
      <c r="F667" s="30"/>
      <c r="G667" s="124">
        <f>G668</f>
        <v>0</v>
      </c>
    </row>
    <row r="668" spans="1:7" ht="15" thickBot="1">
      <c r="A668" s="27" t="s">
        <v>415</v>
      </c>
      <c r="B668" s="34">
        <v>911</v>
      </c>
      <c r="C668" s="72" t="s">
        <v>404</v>
      </c>
      <c r="D668" s="72" t="s">
        <v>399</v>
      </c>
      <c r="E668" s="30" t="s">
        <v>99</v>
      </c>
      <c r="F668" s="30" t="s">
        <v>429</v>
      </c>
      <c r="G668" s="124"/>
    </row>
    <row r="669" spans="1:7" ht="66.599999999999994" thickBot="1">
      <c r="A669" s="202" t="s">
        <v>1067</v>
      </c>
      <c r="B669" s="203">
        <v>911</v>
      </c>
      <c r="C669" s="204" t="s">
        <v>404</v>
      </c>
      <c r="D669" s="204" t="s">
        <v>399</v>
      </c>
      <c r="E669" s="199" t="s">
        <v>715</v>
      </c>
      <c r="F669" s="207"/>
      <c r="G669" s="205">
        <f>G670</f>
        <v>0</v>
      </c>
    </row>
    <row r="670" spans="1:7" ht="53.4" thickBot="1">
      <c r="A670" s="60" t="s">
        <v>293</v>
      </c>
      <c r="B670" s="37">
        <v>911</v>
      </c>
      <c r="C670" s="38" t="s">
        <v>404</v>
      </c>
      <c r="D670" s="38" t="s">
        <v>399</v>
      </c>
      <c r="E670" s="29" t="s">
        <v>100</v>
      </c>
      <c r="F670" s="30"/>
      <c r="G670" s="124">
        <f>G671</f>
        <v>0</v>
      </c>
    </row>
    <row r="671" spans="1:7" ht="53.4" thickBot="1">
      <c r="A671" s="436" t="s">
        <v>55</v>
      </c>
      <c r="B671" s="34">
        <v>911</v>
      </c>
      <c r="C671" s="72" t="s">
        <v>404</v>
      </c>
      <c r="D671" s="72" t="s">
        <v>399</v>
      </c>
      <c r="E671" s="30" t="s">
        <v>101</v>
      </c>
      <c r="F671" s="30"/>
      <c r="G671" s="124">
        <f>G672</f>
        <v>0</v>
      </c>
    </row>
    <row r="672" spans="1:7" ht="15" thickBot="1">
      <c r="A672" s="27" t="s">
        <v>415</v>
      </c>
      <c r="B672" s="34">
        <v>911</v>
      </c>
      <c r="C672" s="72" t="s">
        <v>404</v>
      </c>
      <c r="D672" s="72" t="s">
        <v>399</v>
      </c>
      <c r="E672" s="30" t="s">
        <v>101</v>
      </c>
      <c r="F672" s="30" t="s">
        <v>429</v>
      </c>
      <c r="G672" s="124"/>
    </row>
    <row r="673" spans="1:7" ht="27" thickBot="1">
      <c r="A673" s="175" t="s">
        <v>714</v>
      </c>
      <c r="B673" s="37">
        <v>911</v>
      </c>
      <c r="C673" s="38" t="s">
        <v>404</v>
      </c>
      <c r="D673" s="38" t="s">
        <v>399</v>
      </c>
      <c r="E673" s="29" t="s">
        <v>744</v>
      </c>
      <c r="F673" s="9"/>
      <c r="G673" s="123">
        <f>G674</f>
        <v>0</v>
      </c>
    </row>
    <row r="674" spans="1:7" ht="53.4" thickBot="1">
      <c r="A674" s="436" t="s">
        <v>55</v>
      </c>
      <c r="B674" s="34">
        <v>911</v>
      </c>
      <c r="C674" s="72" t="s">
        <v>404</v>
      </c>
      <c r="D674" s="72" t="s">
        <v>399</v>
      </c>
      <c r="E674" s="30" t="s">
        <v>745</v>
      </c>
      <c r="F674" s="8"/>
      <c r="G674" s="124">
        <f>G675</f>
        <v>0</v>
      </c>
    </row>
    <row r="675" spans="1:7" ht="15" thickBot="1">
      <c r="A675" s="178" t="s">
        <v>415</v>
      </c>
      <c r="B675" s="34">
        <v>911</v>
      </c>
      <c r="C675" s="72" t="s">
        <v>404</v>
      </c>
      <c r="D675" s="72" t="s">
        <v>399</v>
      </c>
      <c r="E675" s="30" t="s">
        <v>745</v>
      </c>
      <c r="F675" s="8" t="s">
        <v>429</v>
      </c>
      <c r="G675" s="124"/>
    </row>
    <row r="676" spans="1:7" ht="27" thickBot="1">
      <c r="A676" s="76" t="s">
        <v>284</v>
      </c>
      <c r="B676" s="77">
        <v>911</v>
      </c>
      <c r="C676" s="78" t="s">
        <v>404</v>
      </c>
      <c r="D676" s="78" t="s">
        <v>401</v>
      </c>
      <c r="E676" s="78"/>
      <c r="F676" s="78"/>
      <c r="G676" s="143">
        <f>G677+G694+G700</f>
        <v>4800</v>
      </c>
    </row>
    <row r="677" spans="1:7" ht="54" thickBot="1">
      <c r="A677" s="25" t="s">
        <v>1070</v>
      </c>
      <c r="B677" s="81">
        <v>911</v>
      </c>
      <c r="C677" s="82" t="s">
        <v>404</v>
      </c>
      <c r="D677" s="82" t="s">
        <v>401</v>
      </c>
      <c r="E677" s="126" t="s">
        <v>84</v>
      </c>
      <c r="F677" s="126"/>
      <c r="G677" s="123">
        <f>G678</f>
        <v>4800</v>
      </c>
    </row>
    <row r="678" spans="1:7" ht="119.4" thickBot="1">
      <c r="A678" s="52" t="s">
        <v>710</v>
      </c>
      <c r="B678" s="37">
        <v>911</v>
      </c>
      <c r="C678" s="38" t="s">
        <v>404</v>
      </c>
      <c r="D678" s="38" t="s">
        <v>401</v>
      </c>
      <c r="E678" s="29" t="s">
        <v>85</v>
      </c>
      <c r="F678" s="30"/>
      <c r="G678" s="123">
        <f>G679+G682+G685+G688+G692+G690</f>
        <v>4800</v>
      </c>
    </row>
    <row r="679" spans="1:7" ht="15" thickBot="1">
      <c r="A679" s="53" t="s">
        <v>427</v>
      </c>
      <c r="B679" s="144">
        <v>911</v>
      </c>
      <c r="C679" s="71" t="s">
        <v>404</v>
      </c>
      <c r="D679" s="71" t="s">
        <v>401</v>
      </c>
      <c r="E679" s="8" t="s">
        <v>86</v>
      </c>
      <c r="F679" s="8"/>
      <c r="G679" s="21">
        <f>G680+G681</f>
        <v>4300</v>
      </c>
    </row>
    <row r="680" spans="1:7" ht="37.200000000000003" thickBot="1">
      <c r="A680" s="5" t="s">
        <v>418</v>
      </c>
      <c r="B680" s="33">
        <v>911</v>
      </c>
      <c r="C680" s="8" t="s">
        <v>404</v>
      </c>
      <c r="D680" s="8" t="s">
        <v>401</v>
      </c>
      <c r="E680" s="8" t="s">
        <v>86</v>
      </c>
      <c r="F680" s="8" t="s">
        <v>324</v>
      </c>
      <c r="G680" s="21">
        <v>4300</v>
      </c>
    </row>
    <row r="681" spans="1:7" ht="15" thickBot="1">
      <c r="A681" s="5" t="s">
        <v>423</v>
      </c>
      <c r="B681" s="33">
        <v>911</v>
      </c>
      <c r="C681" s="8" t="s">
        <v>404</v>
      </c>
      <c r="D681" s="8" t="s">
        <v>401</v>
      </c>
      <c r="E681" s="8" t="s">
        <v>86</v>
      </c>
      <c r="F681" s="8" t="s">
        <v>249</v>
      </c>
      <c r="G681" s="21"/>
    </row>
    <row r="682" spans="1:7" ht="27" thickBot="1">
      <c r="A682" s="436" t="s">
        <v>428</v>
      </c>
      <c r="B682" s="144">
        <v>911</v>
      </c>
      <c r="C682" s="71" t="s">
        <v>404</v>
      </c>
      <c r="D682" s="71" t="s">
        <v>401</v>
      </c>
      <c r="E682" s="8" t="s">
        <v>87</v>
      </c>
      <c r="F682" s="8"/>
      <c r="G682" s="21">
        <f>G683+G684</f>
        <v>500</v>
      </c>
    </row>
    <row r="683" spans="1:7" ht="15" thickBot="1">
      <c r="A683" s="27" t="s">
        <v>415</v>
      </c>
      <c r="B683" s="33">
        <v>911</v>
      </c>
      <c r="C683" s="8" t="s">
        <v>404</v>
      </c>
      <c r="D683" s="8" t="s">
        <v>401</v>
      </c>
      <c r="E683" s="8" t="s">
        <v>87</v>
      </c>
      <c r="F683" s="8" t="s">
        <v>429</v>
      </c>
      <c r="G683" s="21">
        <v>500</v>
      </c>
    </row>
    <row r="684" spans="1:7" ht="15" thickBot="1">
      <c r="A684" s="43" t="s">
        <v>416</v>
      </c>
      <c r="B684" s="33">
        <v>911</v>
      </c>
      <c r="C684" s="8" t="s">
        <v>404</v>
      </c>
      <c r="D684" s="8" t="s">
        <v>401</v>
      </c>
      <c r="E684" s="8" t="s">
        <v>87</v>
      </c>
      <c r="F684" s="8" t="s">
        <v>323</v>
      </c>
      <c r="G684" s="21"/>
    </row>
    <row r="685" spans="1:7" ht="27" thickBot="1">
      <c r="A685" s="436" t="s">
        <v>0</v>
      </c>
      <c r="B685" s="144">
        <v>911</v>
      </c>
      <c r="C685" s="71" t="s">
        <v>404</v>
      </c>
      <c r="D685" s="71" t="s">
        <v>401</v>
      </c>
      <c r="E685" s="8" t="s">
        <v>88</v>
      </c>
      <c r="F685" s="8"/>
      <c r="G685" s="21">
        <f>G687+G686</f>
        <v>0</v>
      </c>
    </row>
    <row r="686" spans="1:7" ht="40.200000000000003" thickBot="1">
      <c r="A686" s="436" t="s">
        <v>418</v>
      </c>
      <c r="B686" s="144">
        <v>911</v>
      </c>
      <c r="C686" s="71" t="s">
        <v>404</v>
      </c>
      <c r="D686" s="71" t="s">
        <v>401</v>
      </c>
      <c r="E686" s="8" t="s">
        <v>88</v>
      </c>
      <c r="F686" s="8" t="s">
        <v>324</v>
      </c>
      <c r="G686" s="21"/>
    </row>
    <row r="687" spans="1:7" ht="15" thickBot="1">
      <c r="A687" s="27" t="s">
        <v>415</v>
      </c>
      <c r="B687" s="33">
        <v>911</v>
      </c>
      <c r="C687" s="8" t="s">
        <v>404</v>
      </c>
      <c r="D687" s="8" t="s">
        <v>401</v>
      </c>
      <c r="E687" s="8" t="s">
        <v>88</v>
      </c>
      <c r="F687" s="8" t="s">
        <v>429</v>
      </c>
      <c r="G687" s="21"/>
    </row>
    <row r="688" spans="1:7" ht="27" thickBot="1">
      <c r="A688" s="54" t="s">
        <v>2</v>
      </c>
      <c r="B688" s="144">
        <v>911</v>
      </c>
      <c r="C688" s="71" t="s">
        <v>404</v>
      </c>
      <c r="D688" s="71" t="s">
        <v>401</v>
      </c>
      <c r="E688" s="8" t="s">
        <v>89</v>
      </c>
      <c r="F688" s="8"/>
      <c r="G688" s="16">
        <f>G689</f>
        <v>0</v>
      </c>
    </row>
    <row r="689" spans="1:7" ht="15" thickBot="1">
      <c r="A689" s="27" t="s">
        <v>415</v>
      </c>
      <c r="B689" s="33">
        <v>911</v>
      </c>
      <c r="C689" s="8" t="s">
        <v>404</v>
      </c>
      <c r="D689" s="8" t="s">
        <v>401</v>
      </c>
      <c r="E689" s="8" t="s">
        <v>89</v>
      </c>
      <c r="F689" s="8" t="s">
        <v>429</v>
      </c>
      <c r="G689" s="16"/>
    </row>
    <row r="690" spans="1:7" ht="40.200000000000003" thickBot="1">
      <c r="A690" s="54" t="s">
        <v>700</v>
      </c>
      <c r="B690" s="144">
        <v>911</v>
      </c>
      <c r="C690" s="71" t="s">
        <v>404</v>
      </c>
      <c r="D690" s="71" t="s">
        <v>401</v>
      </c>
      <c r="E690" s="8" t="s">
        <v>652</v>
      </c>
      <c r="F690" s="8"/>
      <c r="G690" s="16">
        <f>G691</f>
        <v>0</v>
      </c>
    </row>
    <row r="691" spans="1:7" ht="15" thickBot="1">
      <c r="A691" s="27" t="s">
        <v>415</v>
      </c>
      <c r="B691" s="33">
        <v>911</v>
      </c>
      <c r="C691" s="8" t="s">
        <v>404</v>
      </c>
      <c r="D691" s="8" t="s">
        <v>401</v>
      </c>
      <c r="E691" s="8" t="s">
        <v>652</v>
      </c>
      <c r="F691" s="8" t="s">
        <v>429</v>
      </c>
      <c r="G691" s="16"/>
    </row>
    <row r="692" spans="1:7" ht="84.6" thickBot="1">
      <c r="A692" s="27" t="s">
        <v>813</v>
      </c>
      <c r="B692" s="144">
        <v>911</v>
      </c>
      <c r="C692" s="71" t="s">
        <v>404</v>
      </c>
      <c r="D692" s="71" t="s">
        <v>401</v>
      </c>
      <c r="E692" s="8" t="s">
        <v>608</v>
      </c>
      <c r="F692" s="8"/>
      <c r="G692" s="16">
        <f>G693</f>
        <v>0</v>
      </c>
    </row>
    <row r="693" spans="1:7" ht="37.200000000000003" thickBot="1">
      <c r="A693" s="5" t="s">
        <v>418</v>
      </c>
      <c r="B693" s="33">
        <v>911</v>
      </c>
      <c r="C693" s="8" t="s">
        <v>404</v>
      </c>
      <c r="D693" s="8" t="s">
        <v>401</v>
      </c>
      <c r="E693" s="8" t="s">
        <v>608</v>
      </c>
      <c r="F693" s="8" t="s">
        <v>324</v>
      </c>
      <c r="G693" s="16"/>
    </row>
    <row r="694" spans="1:7" ht="53.4" thickBot="1">
      <c r="A694" s="60" t="s">
        <v>1066</v>
      </c>
      <c r="B694" s="37">
        <v>911</v>
      </c>
      <c r="C694" s="38" t="s">
        <v>404</v>
      </c>
      <c r="D694" s="38" t="s">
        <v>401</v>
      </c>
      <c r="E694" s="29" t="s">
        <v>96</v>
      </c>
      <c r="F694" s="30"/>
      <c r="G694" s="123">
        <f>G695</f>
        <v>0</v>
      </c>
    </row>
    <row r="695" spans="1:7" ht="66.599999999999994" thickBot="1">
      <c r="A695" s="60" t="s">
        <v>292</v>
      </c>
      <c r="B695" s="37">
        <v>911</v>
      </c>
      <c r="C695" s="38" t="s">
        <v>404</v>
      </c>
      <c r="D695" s="38" t="s">
        <v>401</v>
      </c>
      <c r="E695" s="29" t="s">
        <v>97</v>
      </c>
      <c r="F695" s="30"/>
      <c r="G695" s="123">
        <f>G696+G698</f>
        <v>0</v>
      </c>
    </row>
    <row r="696" spans="1:7" ht="27" thickBot="1">
      <c r="A696" s="436" t="s">
        <v>428</v>
      </c>
      <c r="B696" s="34">
        <v>911</v>
      </c>
      <c r="C696" s="72" t="s">
        <v>404</v>
      </c>
      <c r="D696" s="72" t="s">
        <v>401</v>
      </c>
      <c r="E696" s="30" t="s">
        <v>98</v>
      </c>
      <c r="F696" s="29"/>
      <c r="G696" s="124">
        <f>G697</f>
        <v>0</v>
      </c>
    </row>
    <row r="697" spans="1:7" ht="15" thickBot="1">
      <c r="A697" s="27" t="s">
        <v>415</v>
      </c>
      <c r="B697" s="34">
        <v>911</v>
      </c>
      <c r="C697" s="72" t="s">
        <v>404</v>
      </c>
      <c r="D697" s="72" t="s">
        <v>401</v>
      </c>
      <c r="E697" s="30" t="s">
        <v>98</v>
      </c>
      <c r="F697" s="30" t="s">
        <v>429</v>
      </c>
      <c r="G697" s="124"/>
    </row>
    <row r="698" spans="1:7" ht="27" thickBot="1">
      <c r="A698" s="436" t="s">
        <v>2</v>
      </c>
      <c r="B698" s="34">
        <v>911</v>
      </c>
      <c r="C698" s="72" t="s">
        <v>404</v>
      </c>
      <c r="D698" s="72" t="s">
        <v>401</v>
      </c>
      <c r="E698" s="30" t="s">
        <v>99</v>
      </c>
      <c r="F698" s="30"/>
      <c r="G698" s="124">
        <f>G699</f>
        <v>0</v>
      </c>
    </row>
    <row r="699" spans="1:7" ht="15" thickBot="1">
      <c r="A699" s="27" t="s">
        <v>415</v>
      </c>
      <c r="B699" s="34">
        <v>911</v>
      </c>
      <c r="C699" s="72" t="s">
        <v>404</v>
      </c>
      <c r="D699" s="72" t="s">
        <v>401</v>
      </c>
      <c r="E699" s="30" t="s">
        <v>99</v>
      </c>
      <c r="F699" s="30" t="s">
        <v>429</v>
      </c>
      <c r="G699" s="124"/>
    </row>
    <row r="700" spans="1:7" ht="66.599999999999994" thickBot="1">
      <c r="A700" s="60" t="s">
        <v>1067</v>
      </c>
      <c r="B700" s="37">
        <v>911</v>
      </c>
      <c r="C700" s="38" t="s">
        <v>404</v>
      </c>
      <c r="D700" s="38" t="s">
        <v>401</v>
      </c>
      <c r="E700" s="29" t="s">
        <v>715</v>
      </c>
      <c r="F700" s="30"/>
      <c r="G700" s="124">
        <f>G701</f>
        <v>0</v>
      </c>
    </row>
    <row r="701" spans="1:7" ht="40.200000000000003" thickBot="1">
      <c r="A701" s="60" t="s">
        <v>713</v>
      </c>
      <c r="B701" s="37">
        <v>911</v>
      </c>
      <c r="C701" s="38" t="s">
        <v>404</v>
      </c>
      <c r="D701" s="38" t="s">
        <v>401</v>
      </c>
      <c r="E701" s="29" t="s">
        <v>100</v>
      </c>
      <c r="F701" s="125"/>
      <c r="G701" s="123">
        <f>G702</f>
        <v>0</v>
      </c>
    </row>
    <row r="702" spans="1:7" ht="53.4" thickBot="1">
      <c r="A702" s="436" t="s">
        <v>55</v>
      </c>
      <c r="B702" s="34">
        <v>911</v>
      </c>
      <c r="C702" s="72" t="s">
        <v>404</v>
      </c>
      <c r="D702" s="72" t="s">
        <v>401</v>
      </c>
      <c r="E702" s="30" t="s">
        <v>101</v>
      </c>
      <c r="F702" s="29"/>
      <c r="G702" s="124">
        <f>G703</f>
        <v>0</v>
      </c>
    </row>
    <row r="703" spans="1:7" ht="15" thickBot="1">
      <c r="A703" s="288" t="s">
        <v>415</v>
      </c>
      <c r="B703" s="314">
        <v>911</v>
      </c>
      <c r="C703" s="258" t="s">
        <v>404</v>
      </c>
      <c r="D703" s="258" t="s">
        <v>401</v>
      </c>
      <c r="E703" s="249" t="s">
        <v>101</v>
      </c>
      <c r="F703" s="249" t="s">
        <v>429</v>
      </c>
      <c r="G703" s="133"/>
    </row>
    <row r="704" spans="1:7" ht="70.2" thickBot="1">
      <c r="A704" s="374" t="s">
        <v>570</v>
      </c>
      <c r="B704" s="375">
        <v>912</v>
      </c>
      <c r="C704" s="376"/>
      <c r="D704" s="377"/>
      <c r="E704" s="366"/>
      <c r="F704" s="367"/>
      <c r="G704" s="368">
        <f>G705+G723</f>
        <v>4800</v>
      </c>
    </row>
    <row r="705" spans="1:7" ht="15" thickBot="1">
      <c r="A705" s="25" t="s">
        <v>302</v>
      </c>
      <c r="B705" s="40">
        <v>912</v>
      </c>
      <c r="C705" s="41" t="s">
        <v>399</v>
      </c>
      <c r="D705" s="41"/>
      <c r="E705" s="29"/>
      <c r="F705" s="36"/>
      <c r="G705" s="123">
        <f>G706</f>
        <v>4800</v>
      </c>
    </row>
    <row r="706" spans="1:7" ht="15" thickBot="1">
      <c r="A706" s="39" t="s">
        <v>282</v>
      </c>
      <c r="B706" s="40">
        <v>912</v>
      </c>
      <c r="C706" s="41" t="s">
        <v>399</v>
      </c>
      <c r="D706" s="41" t="s">
        <v>269</v>
      </c>
      <c r="E706" s="29"/>
      <c r="F706" s="36"/>
      <c r="G706" s="123">
        <f>G707</f>
        <v>4800</v>
      </c>
    </row>
    <row r="707" spans="1:7" s="18" customFormat="1" ht="40.200000000000003" thickBot="1">
      <c r="A707" s="164" t="s">
        <v>996</v>
      </c>
      <c r="B707" s="37">
        <v>912</v>
      </c>
      <c r="C707" s="82" t="s">
        <v>399</v>
      </c>
      <c r="D707" s="82" t="s">
        <v>269</v>
      </c>
      <c r="E707" s="29" t="s">
        <v>153</v>
      </c>
      <c r="F707" s="29"/>
      <c r="G707" s="123">
        <f>G709</f>
        <v>4800</v>
      </c>
    </row>
    <row r="708" spans="1:7" s="18" customFormat="1" ht="53.4" thickBot="1">
      <c r="A708" s="201" t="s">
        <v>997</v>
      </c>
      <c r="B708" s="203">
        <v>912</v>
      </c>
      <c r="C708" s="204" t="s">
        <v>399</v>
      </c>
      <c r="D708" s="204" t="s">
        <v>269</v>
      </c>
      <c r="E708" s="199" t="s">
        <v>511</v>
      </c>
      <c r="F708" s="207"/>
      <c r="G708" s="205">
        <f>G709</f>
        <v>4800</v>
      </c>
    </row>
    <row r="709" spans="1:7" s="18" customFormat="1" ht="53.4" thickBot="1">
      <c r="A709" s="60" t="s">
        <v>730</v>
      </c>
      <c r="B709" s="37">
        <v>912</v>
      </c>
      <c r="C709" s="38" t="s">
        <v>399</v>
      </c>
      <c r="D709" s="38" t="s">
        <v>269</v>
      </c>
      <c r="E709" s="29" t="s">
        <v>551</v>
      </c>
      <c r="F709" s="30"/>
      <c r="G709" s="123">
        <f>G710+G712+G717+G721+G719</f>
        <v>4800</v>
      </c>
    </row>
    <row r="710" spans="1:7" s="18" customFormat="1" ht="27" thickBot="1">
      <c r="A710" s="436" t="s">
        <v>426</v>
      </c>
      <c r="B710" s="34">
        <v>912</v>
      </c>
      <c r="C710" s="72" t="s">
        <v>399</v>
      </c>
      <c r="D710" s="72" t="s">
        <v>269</v>
      </c>
      <c r="E710" s="30" t="s">
        <v>552</v>
      </c>
      <c r="F710" s="29"/>
      <c r="G710" s="124">
        <f>G711</f>
        <v>4500</v>
      </c>
    </row>
    <row r="711" spans="1:7" ht="37.200000000000003" thickBot="1">
      <c r="A711" s="5" t="s">
        <v>418</v>
      </c>
      <c r="B711" s="34">
        <v>912</v>
      </c>
      <c r="C711" s="72" t="s">
        <v>399</v>
      </c>
      <c r="D711" s="72" t="s">
        <v>269</v>
      </c>
      <c r="E711" s="30" t="s">
        <v>552</v>
      </c>
      <c r="F711" s="30" t="s">
        <v>324</v>
      </c>
      <c r="G711" s="124">
        <v>4500</v>
      </c>
    </row>
    <row r="712" spans="1:7" ht="27" thickBot="1">
      <c r="A712" s="436" t="s">
        <v>107</v>
      </c>
      <c r="B712" s="34">
        <v>912</v>
      </c>
      <c r="C712" s="72" t="s">
        <v>399</v>
      </c>
      <c r="D712" s="72" t="s">
        <v>269</v>
      </c>
      <c r="E712" s="30" t="s">
        <v>553</v>
      </c>
      <c r="F712" s="30"/>
      <c r="G712" s="124">
        <f>G714+G716+G713+G715</f>
        <v>300</v>
      </c>
    </row>
    <row r="713" spans="1:7" ht="37.200000000000003" thickBot="1">
      <c r="A713" s="5" t="s">
        <v>418</v>
      </c>
      <c r="B713" s="34">
        <v>912</v>
      </c>
      <c r="C713" s="72" t="s">
        <v>399</v>
      </c>
      <c r="D713" s="72" t="s">
        <v>269</v>
      </c>
      <c r="E713" s="30" t="s">
        <v>553</v>
      </c>
      <c r="F713" s="30" t="s">
        <v>324</v>
      </c>
      <c r="G713" s="124"/>
    </row>
    <row r="714" spans="1:7" ht="15" thickBot="1">
      <c r="A714" s="27" t="s">
        <v>415</v>
      </c>
      <c r="B714" s="34">
        <v>912</v>
      </c>
      <c r="C714" s="72" t="s">
        <v>399</v>
      </c>
      <c r="D714" s="72" t="s">
        <v>269</v>
      </c>
      <c r="E714" s="30" t="s">
        <v>553</v>
      </c>
      <c r="F714" s="30" t="s">
        <v>429</v>
      </c>
      <c r="G714" s="124">
        <v>300</v>
      </c>
    </row>
    <row r="715" spans="1:7" ht="15" thickBot="1">
      <c r="A715" s="5" t="s">
        <v>423</v>
      </c>
      <c r="B715" s="34">
        <v>912</v>
      </c>
      <c r="C715" s="72" t="s">
        <v>399</v>
      </c>
      <c r="D715" s="72" t="s">
        <v>269</v>
      </c>
      <c r="E715" s="30" t="s">
        <v>553</v>
      </c>
      <c r="F715" s="30" t="s">
        <v>249</v>
      </c>
      <c r="G715" s="124"/>
    </row>
    <row r="716" spans="1:7" ht="15" thickBot="1">
      <c r="A716" s="43" t="s">
        <v>416</v>
      </c>
      <c r="B716" s="34">
        <v>912</v>
      </c>
      <c r="C716" s="72" t="s">
        <v>399</v>
      </c>
      <c r="D716" s="72" t="s">
        <v>269</v>
      </c>
      <c r="E716" s="30" t="s">
        <v>553</v>
      </c>
      <c r="F716" s="30" t="s">
        <v>323</v>
      </c>
      <c r="G716" s="124"/>
    </row>
    <row r="717" spans="1:7" ht="27" thickBot="1">
      <c r="A717" s="436" t="s">
        <v>108</v>
      </c>
      <c r="B717" s="34">
        <v>912</v>
      </c>
      <c r="C717" s="72" t="s">
        <v>399</v>
      </c>
      <c r="D717" s="72" t="s">
        <v>269</v>
      </c>
      <c r="E717" s="30" t="s">
        <v>554</v>
      </c>
      <c r="F717" s="30"/>
      <c r="G717" s="124">
        <f>G718</f>
        <v>0</v>
      </c>
    </row>
    <row r="718" spans="1:7" ht="15" thickBot="1">
      <c r="A718" s="27" t="s">
        <v>415</v>
      </c>
      <c r="B718" s="34">
        <v>912</v>
      </c>
      <c r="C718" s="72" t="s">
        <v>399</v>
      </c>
      <c r="D718" s="72" t="s">
        <v>269</v>
      </c>
      <c r="E718" s="30" t="s">
        <v>554</v>
      </c>
      <c r="F718" s="30" t="s">
        <v>429</v>
      </c>
      <c r="G718" s="124"/>
    </row>
    <row r="719" spans="1:7" ht="40.200000000000003" thickBot="1">
      <c r="A719" s="54" t="s">
        <v>717</v>
      </c>
      <c r="B719" s="34">
        <v>912</v>
      </c>
      <c r="C719" s="72" t="s">
        <v>399</v>
      </c>
      <c r="D719" s="72" t="s">
        <v>269</v>
      </c>
      <c r="E719" s="30" t="s">
        <v>653</v>
      </c>
      <c r="F719" s="30"/>
      <c r="G719" s="124">
        <f>G720</f>
        <v>0</v>
      </c>
    </row>
    <row r="720" spans="1:7" ht="15" thickBot="1">
      <c r="A720" s="27" t="s">
        <v>415</v>
      </c>
      <c r="B720" s="34">
        <v>912</v>
      </c>
      <c r="C720" s="72" t="s">
        <v>399</v>
      </c>
      <c r="D720" s="72" t="s">
        <v>269</v>
      </c>
      <c r="E720" s="30" t="s">
        <v>653</v>
      </c>
      <c r="F720" s="30" t="s">
        <v>429</v>
      </c>
      <c r="G720" s="124"/>
    </row>
    <row r="721" spans="1:7" ht="27" thickBot="1">
      <c r="A721" s="436" t="s">
        <v>2</v>
      </c>
      <c r="B721" s="34">
        <v>912</v>
      </c>
      <c r="C721" s="72" t="s">
        <v>399</v>
      </c>
      <c r="D721" s="72" t="s">
        <v>269</v>
      </c>
      <c r="E721" s="30" t="s">
        <v>555</v>
      </c>
      <c r="F721" s="30"/>
      <c r="G721" s="124">
        <f>G722</f>
        <v>0</v>
      </c>
    </row>
    <row r="722" spans="1:7" ht="15" thickBot="1">
      <c r="A722" s="27" t="s">
        <v>415</v>
      </c>
      <c r="B722" s="34">
        <v>912</v>
      </c>
      <c r="C722" s="72" t="s">
        <v>399</v>
      </c>
      <c r="D722" s="72" t="s">
        <v>269</v>
      </c>
      <c r="E722" s="30" t="s">
        <v>555</v>
      </c>
      <c r="F722" s="30" t="s">
        <v>429</v>
      </c>
      <c r="G722" s="124"/>
    </row>
    <row r="723" spans="1:7" ht="15" thickBot="1">
      <c r="A723" s="98" t="s">
        <v>276</v>
      </c>
      <c r="B723" s="37">
        <v>912</v>
      </c>
      <c r="C723" s="38" t="s">
        <v>402</v>
      </c>
      <c r="D723" s="38"/>
      <c r="E723" s="30"/>
      <c r="F723" s="30"/>
      <c r="G723" s="123">
        <f>G727+G724</f>
        <v>0</v>
      </c>
    </row>
    <row r="724" spans="1:7" ht="15" thickBot="1">
      <c r="A724" s="98" t="s">
        <v>387</v>
      </c>
      <c r="B724" s="37">
        <v>912</v>
      </c>
      <c r="C724" s="38" t="s">
        <v>402</v>
      </c>
      <c r="D724" s="38" t="s">
        <v>406</v>
      </c>
      <c r="E724" s="30"/>
      <c r="F724" s="30"/>
      <c r="G724" s="123">
        <f>G725</f>
        <v>0</v>
      </c>
    </row>
    <row r="725" spans="1:7" ht="15" thickBot="1">
      <c r="A725" s="456" t="s">
        <v>891</v>
      </c>
      <c r="B725" s="34">
        <v>912</v>
      </c>
      <c r="C725" s="72" t="s">
        <v>402</v>
      </c>
      <c r="D725" s="72" t="s">
        <v>406</v>
      </c>
      <c r="E725" s="30" t="s">
        <v>827</v>
      </c>
      <c r="F725" s="30"/>
      <c r="G725" s="124">
        <f>G726</f>
        <v>0</v>
      </c>
    </row>
    <row r="726" spans="1:7" ht="15" thickBot="1">
      <c r="A726" s="456" t="s">
        <v>416</v>
      </c>
      <c r="B726" s="34">
        <v>912</v>
      </c>
      <c r="C726" s="72" t="s">
        <v>402</v>
      </c>
      <c r="D726" s="72" t="s">
        <v>406</v>
      </c>
      <c r="E726" s="30" t="s">
        <v>827</v>
      </c>
      <c r="F726" s="30" t="s">
        <v>323</v>
      </c>
      <c r="G726" s="124"/>
    </row>
    <row r="727" spans="1:7" ht="27" thickBot="1">
      <c r="A727" s="39" t="s">
        <v>513</v>
      </c>
      <c r="B727" s="37">
        <v>912</v>
      </c>
      <c r="C727" s="38" t="s">
        <v>402</v>
      </c>
      <c r="D727" s="38" t="s">
        <v>402</v>
      </c>
      <c r="E727" s="30"/>
      <c r="F727" s="30"/>
      <c r="G727" s="123">
        <f>G728</f>
        <v>0</v>
      </c>
    </row>
    <row r="728" spans="1:7" ht="40.200000000000003" thickBot="1">
      <c r="A728" s="201" t="s">
        <v>998</v>
      </c>
      <c r="B728" s="203">
        <v>912</v>
      </c>
      <c r="C728" s="204" t="s">
        <v>402</v>
      </c>
      <c r="D728" s="204" t="s">
        <v>402</v>
      </c>
      <c r="E728" s="199" t="s">
        <v>512</v>
      </c>
      <c r="F728" s="207"/>
      <c r="G728" s="205">
        <f>G729+G733+G737</f>
        <v>0</v>
      </c>
    </row>
    <row r="729" spans="1:7" ht="27" thickBot="1">
      <c r="A729" s="60" t="s">
        <v>508</v>
      </c>
      <c r="B729" s="81">
        <v>912</v>
      </c>
      <c r="C729" s="38" t="s">
        <v>402</v>
      </c>
      <c r="D729" s="38" t="s">
        <v>402</v>
      </c>
      <c r="E729" s="126" t="s">
        <v>537</v>
      </c>
      <c r="F729" s="126"/>
      <c r="G729" s="123">
        <f>G730</f>
        <v>0</v>
      </c>
    </row>
    <row r="730" spans="1:7" ht="27" thickBot="1">
      <c r="A730" s="83" t="s">
        <v>154</v>
      </c>
      <c r="B730" s="84">
        <v>912</v>
      </c>
      <c r="C730" s="72" t="s">
        <v>402</v>
      </c>
      <c r="D730" s="72" t="s">
        <v>402</v>
      </c>
      <c r="E730" s="46" t="s">
        <v>538</v>
      </c>
      <c r="F730" s="46"/>
      <c r="G730" s="124">
        <f>G731+G732</f>
        <v>0</v>
      </c>
    </row>
    <row r="731" spans="1:7" ht="15" thickBot="1">
      <c r="A731" s="44" t="s">
        <v>415</v>
      </c>
      <c r="B731" s="84">
        <v>912</v>
      </c>
      <c r="C731" s="72" t="s">
        <v>402</v>
      </c>
      <c r="D731" s="72" t="s">
        <v>402</v>
      </c>
      <c r="E731" s="46" t="s">
        <v>538</v>
      </c>
      <c r="F731" s="46" t="s">
        <v>429</v>
      </c>
      <c r="G731" s="124"/>
    </row>
    <row r="732" spans="1:7" ht="15" thickBot="1">
      <c r="A732" s="43" t="s">
        <v>416</v>
      </c>
      <c r="B732" s="84">
        <v>912</v>
      </c>
      <c r="C732" s="72" t="s">
        <v>402</v>
      </c>
      <c r="D732" s="72" t="s">
        <v>402</v>
      </c>
      <c r="E732" s="46" t="s">
        <v>538</v>
      </c>
      <c r="F732" s="46" t="s">
        <v>323</v>
      </c>
      <c r="G732" s="124"/>
    </row>
    <row r="733" spans="1:7" ht="27" thickBot="1">
      <c r="A733" s="60" t="s">
        <v>509</v>
      </c>
      <c r="B733" s="81">
        <v>912</v>
      </c>
      <c r="C733" s="38" t="s">
        <v>402</v>
      </c>
      <c r="D733" s="38" t="s">
        <v>402</v>
      </c>
      <c r="E733" s="126" t="s">
        <v>539</v>
      </c>
      <c r="F733" s="126"/>
      <c r="G733" s="123">
        <f>G734</f>
        <v>0</v>
      </c>
    </row>
    <row r="734" spans="1:7" ht="27" thickBot="1">
      <c r="A734" s="83" t="s">
        <v>154</v>
      </c>
      <c r="B734" s="84">
        <v>912</v>
      </c>
      <c r="C734" s="72" t="s">
        <v>402</v>
      </c>
      <c r="D734" s="72" t="s">
        <v>402</v>
      </c>
      <c r="E734" s="46" t="s">
        <v>540</v>
      </c>
      <c r="F734" s="46"/>
      <c r="G734" s="124">
        <f>G735+G736</f>
        <v>0</v>
      </c>
    </row>
    <row r="735" spans="1:7" ht="15" thickBot="1">
      <c r="A735" s="44" t="s">
        <v>415</v>
      </c>
      <c r="B735" s="84">
        <v>912</v>
      </c>
      <c r="C735" s="72" t="s">
        <v>402</v>
      </c>
      <c r="D735" s="72" t="s">
        <v>402</v>
      </c>
      <c r="E735" s="46" t="s">
        <v>540</v>
      </c>
      <c r="F735" s="46" t="s">
        <v>429</v>
      </c>
      <c r="G735" s="124"/>
    </row>
    <row r="736" spans="1:7" ht="24.6" thickBot="1">
      <c r="A736" s="44" t="s">
        <v>587</v>
      </c>
      <c r="B736" s="84">
        <v>912</v>
      </c>
      <c r="C736" s="72" t="s">
        <v>402</v>
      </c>
      <c r="D736" s="72" t="s">
        <v>402</v>
      </c>
      <c r="E736" s="46" t="s">
        <v>540</v>
      </c>
      <c r="F736" s="46" t="s">
        <v>588</v>
      </c>
      <c r="G736" s="124"/>
    </row>
    <row r="737" spans="1:7" ht="53.4" thickBot="1">
      <c r="A737" s="60" t="s">
        <v>510</v>
      </c>
      <c r="B737" s="81">
        <v>912</v>
      </c>
      <c r="C737" s="38" t="s">
        <v>402</v>
      </c>
      <c r="D737" s="38" t="s">
        <v>402</v>
      </c>
      <c r="E737" s="126" t="s">
        <v>541</v>
      </c>
      <c r="F737" s="30"/>
      <c r="G737" s="123">
        <f>G738</f>
        <v>0</v>
      </c>
    </row>
    <row r="738" spans="1:7" ht="27" thickBot="1">
      <c r="A738" s="83" t="s">
        <v>154</v>
      </c>
      <c r="B738" s="84">
        <v>912</v>
      </c>
      <c r="C738" s="72" t="s">
        <v>402</v>
      </c>
      <c r="D738" s="72" t="s">
        <v>402</v>
      </c>
      <c r="E738" s="46" t="s">
        <v>542</v>
      </c>
      <c r="F738" s="30"/>
      <c r="G738" s="124">
        <f>G739</f>
        <v>0</v>
      </c>
    </row>
    <row r="739" spans="1:7" ht="15" thickBot="1">
      <c r="A739" s="178" t="s">
        <v>415</v>
      </c>
      <c r="B739" s="246">
        <v>912</v>
      </c>
      <c r="C739" s="245" t="s">
        <v>402</v>
      </c>
      <c r="D739" s="245" t="s">
        <v>402</v>
      </c>
      <c r="E739" s="250" t="s">
        <v>542</v>
      </c>
      <c r="F739" s="242" t="s">
        <v>429</v>
      </c>
      <c r="G739" s="248"/>
    </row>
    <row r="740" spans="1:7" ht="52.8" thickBot="1">
      <c r="A740" s="373" t="s">
        <v>571</v>
      </c>
      <c r="B740" s="348">
        <v>913</v>
      </c>
      <c r="C740" s="349"/>
      <c r="D740" s="378"/>
      <c r="E740" s="360"/>
      <c r="F740" s="361"/>
      <c r="G740" s="352">
        <f>G741</f>
        <v>4500</v>
      </c>
    </row>
    <row r="741" spans="1:7" ht="15" thickBot="1">
      <c r="A741" s="25" t="s">
        <v>302</v>
      </c>
      <c r="B741" s="40">
        <v>913</v>
      </c>
      <c r="C741" s="41" t="s">
        <v>399</v>
      </c>
      <c r="D741" s="41"/>
      <c r="E741" s="29"/>
      <c r="F741" s="36"/>
      <c r="G741" s="123">
        <f>G742</f>
        <v>4500</v>
      </c>
    </row>
    <row r="742" spans="1:7" ht="40.799999999999997" thickBot="1">
      <c r="A742" s="25" t="s">
        <v>277</v>
      </c>
      <c r="B742" s="40">
        <v>913</v>
      </c>
      <c r="C742" s="41" t="s">
        <v>399</v>
      </c>
      <c r="D742" s="41" t="s">
        <v>407</v>
      </c>
      <c r="E742" s="29"/>
      <c r="F742" s="36"/>
      <c r="G742" s="123">
        <f>G743+G759</f>
        <v>4500</v>
      </c>
    </row>
    <row r="743" spans="1:7" ht="15" thickBot="1">
      <c r="A743" s="56" t="s">
        <v>181</v>
      </c>
      <c r="B743" s="40">
        <v>913</v>
      </c>
      <c r="C743" s="41" t="s">
        <v>399</v>
      </c>
      <c r="D743" s="41" t="s">
        <v>407</v>
      </c>
      <c r="E743" s="29" t="s">
        <v>222</v>
      </c>
      <c r="F743" s="36"/>
      <c r="G743" s="123">
        <f>G744</f>
        <v>4500</v>
      </c>
    </row>
    <row r="744" spans="1:7" ht="27" thickBot="1">
      <c r="A744" s="56" t="s">
        <v>184</v>
      </c>
      <c r="B744" s="40">
        <v>913</v>
      </c>
      <c r="C744" s="41" t="s">
        <v>399</v>
      </c>
      <c r="D744" s="41" t="s">
        <v>407</v>
      </c>
      <c r="E744" s="29" t="s">
        <v>225</v>
      </c>
      <c r="F744" s="30"/>
      <c r="G744" s="123">
        <f>G745</f>
        <v>4500</v>
      </c>
    </row>
    <row r="745" spans="1:7" ht="27" thickBot="1">
      <c r="A745" s="436" t="s">
        <v>185</v>
      </c>
      <c r="B745" s="34">
        <v>913</v>
      </c>
      <c r="C745" s="72" t="s">
        <v>399</v>
      </c>
      <c r="D745" s="72" t="s">
        <v>407</v>
      </c>
      <c r="E745" s="30" t="s">
        <v>226</v>
      </c>
      <c r="F745" s="29"/>
      <c r="G745" s="124">
        <f>G746+G748+G752+G757+G755</f>
        <v>4500</v>
      </c>
    </row>
    <row r="746" spans="1:7" ht="27" thickBot="1">
      <c r="A746" s="436" t="s">
        <v>426</v>
      </c>
      <c r="B746" s="34">
        <v>913</v>
      </c>
      <c r="C746" s="72" t="s">
        <v>399</v>
      </c>
      <c r="D746" s="72" t="s">
        <v>407</v>
      </c>
      <c r="E746" s="30" t="s">
        <v>227</v>
      </c>
      <c r="F746" s="29"/>
      <c r="G746" s="124">
        <f>G747</f>
        <v>4300</v>
      </c>
    </row>
    <row r="747" spans="1:7" ht="40.799999999999997" thickBot="1">
      <c r="A747" s="6" t="s">
        <v>418</v>
      </c>
      <c r="B747" s="34">
        <v>913</v>
      </c>
      <c r="C747" s="72" t="s">
        <v>399</v>
      </c>
      <c r="D747" s="72" t="s">
        <v>407</v>
      </c>
      <c r="E747" s="30" t="s">
        <v>227</v>
      </c>
      <c r="F747" s="30" t="s">
        <v>324</v>
      </c>
      <c r="G747" s="124">
        <v>4300</v>
      </c>
    </row>
    <row r="748" spans="1:7" ht="27" thickBot="1">
      <c r="A748" s="436" t="s">
        <v>107</v>
      </c>
      <c r="B748" s="34">
        <v>913</v>
      </c>
      <c r="C748" s="72" t="s">
        <v>399</v>
      </c>
      <c r="D748" s="72" t="s">
        <v>407</v>
      </c>
      <c r="E748" s="30" t="s">
        <v>228</v>
      </c>
      <c r="F748" s="29"/>
      <c r="G748" s="124">
        <f>G750+G751+G749</f>
        <v>200</v>
      </c>
    </row>
    <row r="749" spans="1:7" ht="40.799999999999997" thickBot="1">
      <c r="A749" s="6" t="s">
        <v>418</v>
      </c>
      <c r="B749" s="34">
        <v>913</v>
      </c>
      <c r="C749" s="72" t="s">
        <v>399</v>
      </c>
      <c r="D749" s="72" t="s">
        <v>407</v>
      </c>
      <c r="E749" s="30" t="s">
        <v>228</v>
      </c>
      <c r="F749" s="30" t="s">
        <v>324</v>
      </c>
      <c r="G749" s="124"/>
    </row>
    <row r="750" spans="1:7" ht="15" thickBot="1">
      <c r="A750" s="27" t="s">
        <v>415</v>
      </c>
      <c r="B750" s="34">
        <v>913</v>
      </c>
      <c r="C750" s="72" t="s">
        <v>399</v>
      </c>
      <c r="D750" s="72" t="s">
        <v>407</v>
      </c>
      <c r="E750" s="30" t="s">
        <v>228</v>
      </c>
      <c r="F750" s="30" t="s">
        <v>429</v>
      </c>
      <c r="G750" s="124">
        <v>200</v>
      </c>
    </row>
    <row r="751" spans="1:7" ht="15" thickBot="1">
      <c r="A751" s="43" t="s">
        <v>416</v>
      </c>
      <c r="B751" s="34">
        <v>913</v>
      </c>
      <c r="C751" s="72" t="s">
        <v>399</v>
      </c>
      <c r="D751" s="72" t="s">
        <v>407</v>
      </c>
      <c r="E751" s="30" t="s">
        <v>228</v>
      </c>
      <c r="F751" s="30" t="s">
        <v>323</v>
      </c>
      <c r="G751" s="124"/>
    </row>
    <row r="752" spans="1:7" ht="27" thickBot="1">
      <c r="A752" s="436" t="s">
        <v>108</v>
      </c>
      <c r="B752" s="34">
        <v>913</v>
      </c>
      <c r="C752" s="72" t="s">
        <v>399</v>
      </c>
      <c r="D752" s="72" t="s">
        <v>407</v>
      </c>
      <c r="E752" s="30" t="s">
        <v>229</v>
      </c>
      <c r="F752" s="30"/>
      <c r="G752" s="124">
        <f>G754+G753</f>
        <v>0</v>
      </c>
    </row>
    <row r="753" spans="1:7" ht="40.799999999999997" thickBot="1">
      <c r="A753" s="6" t="s">
        <v>418</v>
      </c>
      <c r="B753" s="34">
        <v>913</v>
      </c>
      <c r="C753" s="72" t="s">
        <v>399</v>
      </c>
      <c r="D753" s="72" t="s">
        <v>407</v>
      </c>
      <c r="E753" s="30" t="s">
        <v>229</v>
      </c>
      <c r="F753" s="30" t="s">
        <v>324</v>
      </c>
      <c r="G753" s="124"/>
    </row>
    <row r="754" spans="1:7" ht="15" thickBot="1">
      <c r="A754" s="28" t="s">
        <v>415</v>
      </c>
      <c r="B754" s="34">
        <v>913</v>
      </c>
      <c r="C754" s="72" t="s">
        <v>399</v>
      </c>
      <c r="D754" s="72" t="s">
        <v>407</v>
      </c>
      <c r="E754" s="30" t="s">
        <v>229</v>
      </c>
      <c r="F754" s="30" t="s">
        <v>429</v>
      </c>
      <c r="G754" s="124"/>
    </row>
    <row r="755" spans="1:7" ht="27" thickBot="1">
      <c r="A755" s="54" t="s">
        <v>641</v>
      </c>
      <c r="B755" s="34">
        <v>913</v>
      </c>
      <c r="C755" s="72" t="s">
        <v>399</v>
      </c>
      <c r="D755" s="72" t="s">
        <v>407</v>
      </c>
      <c r="E755" s="30" t="s">
        <v>654</v>
      </c>
      <c r="F755" s="30"/>
      <c r="G755" s="124">
        <f>G756</f>
        <v>0</v>
      </c>
    </row>
    <row r="756" spans="1:7" ht="15" thickBot="1">
      <c r="A756" s="27" t="s">
        <v>415</v>
      </c>
      <c r="B756" s="34">
        <v>913</v>
      </c>
      <c r="C756" s="72" t="s">
        <v>399</v>
      </c>
      <c r="D756" s="72" t="s">
        <v>407</v>
      </c>
      <c r="E756" s="30" t="s">
        <v>654</v>
      </c>
      <c r="F756" s="30" t="s">
        <v>429</v>
      </c>
      <c r="G756" s="124"/>
    </row>
    <row r="757" spans="1:7" ht="27" thickBot="1">
      <c r="A757" s="436" t="s">
        <v>2</v>
      </c>
      <c r="B757" s="34">
        <v>913</v>
      </c>
      <c r="C757" s="72" t="s">
        <v>399</v>
      </c>
      <c r="D757" s="72" t="s">
        <v>407</v>
      </c>
      <c r="E757" s="30" t="s">
        <v>230</v>
      </c>
      <c r="F757" s="30"/>
      <c r="G757" s="124">
        <f>G758</f>
        <v>0</v>
      </c>
    </row>
    <row r="758" spans="1:7" ht="15" thickBot="1">
      <c r="A758" s="28" t="s">
        <v>415</v>
      </c>
      <c r="B758" s="34">
        <v>913</v>
      </c>
      <c r="C758" s="72" t="s">
        <v>399</v>
      </c>
      <c r="D758" s="72" t="s">
        <v>407</v>
      </c>
      <c r="E758" s="30" t="s">
        <v>230</v>
      </c>
      <c r="F758" s="30" t="s">
        <v>429</v>
      </c>
      <c r="G758" s="124"/>
    </row>
    <row r="759" spans="1:7" ht="27" thickBot="1">
      <c r="A759" s="68" t="s">
        <v>640</v>
      </c>
      <c r="B759" s="34">
        <v>913</v>
      </c>
      <c r="C759" s="72" t="s">
        <v>399</v>
      </c>
      <c r="D759" s="72" t="s">
        <v>407</v>
      </c>
      <c r="E759" s="30" t="s">
        <v>275</v>
      </c>
      <c r="F759" s="29"/>
      <c r="G759" s="123">
        <f>G760+G761</f>
        <v>0</v>
      </c>
    </row>
    <row r="760" spans="1:7" ht="40.799999999999997" thickBot="1">
      <c r="A760" s="6" t="s">
        <v>418</v>
      </c>
      <c r="B760" s="34">
        <v>913</v>
      </c>
      <c r="C760" s="72" t="s">
        <v>399</v>
      </c>
      <c r="D760" s="72" t="s">
        <v>407</v>
      </c>
      <c r="E760" s="30" t="s">
        <v>275</v>
      </c>
      <c r="F760" s="30" t="s">
        <v>324</v>
      </c>
      <c r="G760" s="124"/>
    </row>
    <row r="761" spans="1:7" ht="15" thickBot="1">
      <c r="A761" s="247" t="s">
        <v>415</v>
      </c>
      <c r="B761" s="244">
        <v>913</v>
      </c>
      <c r="C761" s="245" t="s">
        <v>399</v>
      </c>
      <c r="D761" s="245" t="s">
        <v>407</v>
      </c>
      <c r="E761" s="242" t="s">
        <v>275</v>
      </c>
      <c r="F761" s="242" t="s">
        <v>429</v>
      </c>
      <c r="G761" s="248"/>
    </row>
    <row r="762" spans="1:7" ht="70.2" thickBot="1">
      <c r="A762" s="373" t="s">
        <v>761</v>
      </c>
      <c r="B762" s="348">
        <v>914</v>
      </c>
      <c r="C762" s="349"/>
      <c r="D762" s="379"/>
      <c r="E762" s="380"/>
      <c r="F762" s="380"/>
      <c r="G762" s="352">
        <f>G763</f>
        <v>9400</v>
      </c>
    </row>
    <row r="763" spans="1:7" ht="27" thickBot="1">
      <c r="A763" s="73" t="s">
        <v>271</v>
      </c>
      <c r="B763" s="70" t="s">
        <v>617</v>
      </c>
      <c r="C763" s="70" t="s">
        <v>400</v>
      </c>
      <c r="D763" s="70"/>
      <c r="E763" s="70"/>
      <c r="F763" s="70"/>
      <c r="G763" s="70">
        <f>G764</f>
        <v>9400</v>
      </c>
    </row>
    <row r="764" spans="1:7" ht="40.200000000000003" thickBot="1">
      <c r="A764" s="39" t="s">
        <v>380</v>
      </c>
      <c r="B764" s="37">
        <v>914</v>
      </c>
      <c r="C764" s="38" t="s">
        <v>400</v>
      </c>
      <c r="D764" s="38" t="s">
        <v>405</v>
      </c>
      <c r="E764" s="30" t="s">
        <v>303</v>
      </c>
      <c r="F764" s="30"/>
      <c r="G764" s="123">
        <f>G765</f>
        <v>9400</v>
      </c>
    </row>
    <row r="765" spans="1:7" ht="53.4" thickBot="1">
      <c r="A765" s="96" t="s">
        <v>999</v>
      </c>
      <c r="B765" s="77">
        <v>914</v>
      </c>
      <c r="C765" s="78" t="s">
        <v>400</v>
      </c>
      <c r="D765" s="78" t="s">
        <v>405</v>
      </c>
      <c r="E765" s="139" t="s">
        <v>618</v>
      </c>
      <c r="F765" s="139"/>
      <c r="G765" s="140">
        <f>G766</f>
        <v>9400</v>
      </c>
    </row>
    <row r="766" spans="1:7" ht="27" thickBot="1">
      <c r="A766" s="80" t="s">
        <v>753</v>
      </c>
      <c r="B766" s="81">
        <v>914</v>
      </c>
      <c r="C766" s="82" t="s">
        <v>400</v>
      </c>
      <c r="D766" s="82" t="s">
        <v>405</v>
      </c>
      <c r="E766" s="29" t="s">
        <v>754</v>
      </c>
      <c r="F766" s="46"/>
      <c r="G766" s="123">
        <f>G767+G769+G772+G774+G776+G778</f>
        <v>9400</v>
      </c>
    </row>
    <row r="767" spans="1:7" ht="15" thickBot="1">
      <c r="A767" s="53" t="s">
        <v>427</v>
      </c>
      <c r="B767" s="84">
        <v>914</v>
      </c>
      <c r="C767" s="85" t="s">
        <v>400</v>
      </c>
      <c r="D767" s="85" t="s">
        <v>405</v>
      </c>
      <c r="E767" s="30" t="s">
        <v>755</v>
      </c>
      <c r="F767" s="46"/>
      <c r="G767" s="124">
        <f>G768</f>
        <v>6200</v>
      </c>
    </row>
    <row r="768" spans="1:7" ht="36.6" thickBot="1">
      <c r="A768" s="27" t="s">
        <v>418</v>
      </c>
      <c r="B768" s="45">
        <v>914</v>
      </c>
      <c r="C768" s="46" t="s">
        <v>400</v>
      </c>
      <c r="D768" s="46" t="s">
        <v>405</v>
      </c>
      <c r="E768" s="30" t="s">
        <v>755</v>
      </c>
      <c r="F768" s="46" t="s">
        <v>324</v>
      </c>
      <c r="G768" s="124">
        <v>6200</v>
      </c>
    </row>
    <row r="769" spans="1:8" ht="27" thickBot="1">
      <c r="A769" s="436" t="s">
        <v>428</v>
      </c>
      <c r="B769" s="84">
        <v>914</v>
      </c>
      <c r="C769" s="85" t="s">
        <v>400</v>
      </c>
      <c r="D769" s="85" t="s">
        <v>405</v>
      </c>
      <c r="E769" s="30" t="s">
        <v>756</v>
      </c>
      <c r="F769" s="126"/>
      <c r="G769" s="124">
        <f>G770+G771</f>
        <v>200</v>
      </c>
    </row>
    <row r="770" spans="1:8" ht="15" thickBot="1">
      <c r="A770" s="44" t="s">
        <v>415</v>
      </c>
      <c r="B770" s="45">
        <v>914</v>
      </c>
      <c r="C770" s="46" t="s">
        <v>400</v>
      </c>
      <c r="D770" s="46" t="s">
        <v>405</v>
      </c>
      <c r="E770" s="30" t="s">
        <v>756</v>
      </c>
      <c r="F770" s="46" t="s">
        <v>429</v>
      </c>
      <c r="G770" s="124">
        <v>200</v>
      </c>
    </row>
    <row r="771" spans="1:8" ht="15" thickBot="1">
      <c r="A771" s="43" t="s">
        <v>416</v>
      </c>
      <c r="B771" s="45">
        <v>914</v>
      </c>
      <c r="C771" s="46" t="s">
        <v>400</v>
      </c>
      <c r="D771" s="46" t="s">
        <v>405</v>
      </c>
      <c r="E771" s="30" t="s">
        <v>756</v>
      </c>
      <c r="F771" s="46" t="s">
        <v>323</v>
      </c>
      <c r="G771" s="124"/>
    </row>
    <row r="772" spans="1:8" ht="27" thickBot="1">
      <c r="A772" s="436" t="s">
        <v>0</v>
      </c>
      <c r="B772" s="84">
        <v>914</v>
      </c>
      <c r="C772" s="85" t="s">
        <v>400</v>
      </c>
      <c r="D772" s="85" t="s">
        <v>405</v>
      </c>
      <c r="E772" s="30" t="s">
        <v>757</v>
      </c>
      <c r="F772" s="46"/>
      <c r="G772" s="124">
        <f>G773</f>
        <v>0</v>
      </c>
    </row>
    <row r="773" spans="1:8" ht="15" thickBot="1">
      <c r="A773" s="27" t="s">
        <v>415</v>
      </c>
      <c r="B773" s="45">
        <v>914</v>
      </c>
      <c r="C773" s="46" t="s">
        <v>400</v>
      </c>
      <c r="D773" s="46" t="s">
        <v>405</v>
      </c>
      <c r="E773" s="30" t="s">
        <v>757</v>
      </c>
      <c r="F773" s="46" t="s">
        <v>429</v>
      </c>
      <c r="G773" s="124"/>
    </row>
    <row r="774" spans="1:8" ht="27" thickBot="1">
      <c r="A774" s="88" t="s">
        <v>2</v>
      </c>
      <c r="B774" s="84">
        <v>914</v>
      </c>
      <c r="C774" s="85" t="s">
        <v>400</v>
      </c>
      <c r="D774" s="85" t="s">
        <v>405</v>
      </c>
      <c r="E774" s="30" t="s">
        <v>758</v>
      </c>
      <c r="F774" s="46"/>
      <c r="G774" s="124">
        <f>G775</f>
        <v>0</v>
      </c>
    </row>
    <row r="775" spans="1:8" ht="15" thickBot="1">
      <c r="A775" s="44" t="s">
        <v>415</v>
      </c>
      <c r="B775" s="45">
        <v>914</v>
      </c>
      <c r="C775" s="46" t="s">
        <v>400</v>
      </c>
      <c r="D775" s="46" t="s">
        <v>405</v>
      </c>
      <c r="E775" s="30" t="s">
        <v>758</v>
      </c>
      <c r="F775" s="46" t="s">
        <v>429</v>
      </c>
      <c r="G775" s="124"/>
    </row>
    <row r="776" spans="1:8" ht="40.200000000000003" thickBot="1">
      <c r="A776" s="54" t="s">
        <v>700</v>
      </c>
      <c r="B776" s="84">
        <v>914</v>
      </c>
      <c r="C776" s="85" t="s">
        <v>400</v>
      </c>
      <c r="D776" s="85" t="s">
        <v>405</v>
      </c>
      <c r="E776" s="30" t="s">
        <v>759</v>
      </c>
      <c r="F776" s="46"/>
      <c r="G776" s="124">
        <f>G777</f>
        <v>0</v>
      </c>
    </row>
    <row r="777" spans="1:8" ht="15" thickBot="1">
      <c r="A777" s="27" t="s">
        <v>415</v>
      </c>
      <c r="B777" s="45">
        <v>914</v>
      </c>
      <c r="C777" s="46" t="s">
        <v>400</v>
      </c>
      <c r="D777" s="46" t="s">
        <v>405</v>
      </c>
      <c r="E777" s="30" t="s">
        <v>759</v>
      </c>
      <c r="F777" s="250" t="s">
        <v>429</v>
      </c>
      <c r="G777" s="248"/>
    </row>
    <row r="778" spans="1:8" ht="84.6" thickBot="1">
      <c r="A778" s="27" t="s">
        <v>813</v>
      </c>
      <c r="B778" s="168">
        <v>914</v>
      </c>
      <c r="C778" s="169" t="s">
        <v>400</v>
      </c>
      <c r="D778" s="169" t="s">
        <v>405</v>
      </c>
      <c r="E778" s="278" t="s">
        <v>760</v>
      </c>
      <c r="F778" s="282"/>
      <c r="G778" s="272">
        <f>G779</f>
        <v>3000</v>
      </c>
    </row>
    <row r="779" spans="1:8" ht="37.200000000000003" thickBot="1">
      <c r="A779" s="5" t="s">
        <v>418</v>
      </c>
      <c r="B779" s="33">
        <v>914</v>
      </c>
      <c r="C779" s="30" t="s">
        <v>400</v>
      </c>
      <c r="D779" s="30" t="s">
        <v>405</v>
      </c>
      <c r="E779" s="278" t="s">
        <v>760</v>
      </c>
      <c r="F779" s="283" t="s">
        <v>324</v>
      </c>
      <c r="G779" s="284">
        <v>3000</v>
      </c>
    </row>
    <row r="780" spans="1:8" ht="15" thickBot="1">
      <c r="A780" s="396" t="s">
        <v>676</v>
      </c>
      <c r="B780" s="381"/>
      <c r="C780" s="382"/>
      <c r="D780" s="382"/>
      <c r="E780" s="383"/>
      <c r="F780" s="384"/>
      <c r="G780" s="385">
        <f>G781</f>
        <v>1383.5</v>
      </c>
    </row>
    <row r="781" spans="1:8" ht="15" thickBot="1">
      <c r="A781" s="44" t="s">
        <v>697</v>
      </c>
      <c r="B781" s="30" t="s">
        <v>661</v>
      </c>
      <c r="C781" s="30" t="s">
        <v>265</v>
      </c>
      <c r="D781" s="30" t="s">
        <v>265</v>
      </c>
      <c r="E781" s="277" t="s">
        <v>677</v>
      </c>
      <c r="F781" s="281" t="s">
        <v>661</v>
      </c>
      <c r="G781" s="124">
        <v>1383.5</v>
      </c>
    </row>
    <row r="782" spans="1:8">
      <c r="A782" s="506"/>
      <c r="B782" s="507"/>
      <c r="C782" s="508"/>
      <c r="D782" s="508"/>
      <c r="E782" s="509"/>
      <c r="F782" s="509"/>
      <c r="G782" s="510"/>
    </row>
    <row r="784" spans="1:8">
      <c r="G784"/>
      <c r="H784" s="17" t="s">
        <v>851</v>
      </c>
    </row>
    <row r="785" spans="1:8">
      <c r="G785"/>
      <c r="H785" s="17" t="s">
        <v>346</v>
      </c>
    </row>
    <row r="786" spans="1:8">
      <c r="G786"/>
      <c r="H786" s="17" t="str">
        <f>G3</f>
        <v>проект</v>
      </c>
    </row>
    <row r="787" spans="1:8">
      <c r="A787" s="23"/>
      <c r="B787" s="23"/>
      <c r="C787" s="23"/>
      <c r="D787" s="23"/>
    </row>
    <row r="788" spans="1:8">
      <c r="A788" s="562" t="s">
        <v>558</v>
      </c>
      <c r="B788" s="562"/>
      <c r="C788" s="562"/>
      <c r="D788" s="562"/>
      <c r="E788" s="562"/>
      <c r="F788" s="562"/>
      <c r="G788" s="562"/>
    </row>
    <row r="789" spans="1:8">
      <c r="A789" s="562" t="s">
        <v>941</v>
      </c>
      <c r="B789" s="562"/>
      <c r="C789" s="562"/>
      <c r="D789" s="562"/>
      <c r="E789" s="562"/>
      <c r="F789" s="562"/>
      <c r="G789" s="562"/>
    </row>
    <row r="790" spans="1:8">
      <c r="A790" s="562" t="s">
        <v>559</v>
      </c>
      <c r="B790" s="562"/>
      <c r="C790" s="562"/>
      <c r="D790" s="562"/>
      <c r="E790" s="562"/>
      <c r="F790" s="562"/>
      <c r="G790" s="562"/>
    </row>
    <row r="791" spans="1:8">
      <c r="A791" s="562" t="s">
        <v>560</v>
      </c>
      <c r="B791" s="562"/>
      <c r="C791" s="562"/>
      <c r="D791" s="562"/>
      <c r="E791" s="562"/>
      <c r="F791" s="562"/>
      <c r="G791" s="562"/>
    </row>
    <row r="792" spans="1:8" ht="15" thickBot="1">
      <c r="G792" s="19"/>
      <c r="H792" s="19" t="s">
        <v>408</v>
      </c>
    </row>
    <row r="793" spans="1:8" ht="15" thickBot="1">
      <c r="A793" s="22" t="s">
        <v>409</v>
      </c>
      <c r="B793" s="32" t="s">
        <v>259</v>
      </c>
      <c r="C793" s="32" t="s">
        <v>410</v>
      </c>
      <c r="D793" s="32" t="s">
        <v>371</v>
      </c>
      <c r="E793" s="22" t="s">
        <v>258</v>
      </c>
      <c r="F793" s="22" t="s">
        <v>260</v>
      </c>
      <c r="G793" s="563" t="s">
        <v>349</v>
      </c>
      <c r="H793" s="564"/>
    </row>
    <row r="794" spans="1:8" ht="15" thickBot="1">
      <c r="A794" s="167"/>
      <c r="B794" s="15"/>
      <c r="C794" s="127"/>
      <c r="D794" s="127"/>
      <c r="E794" s="127"/>
      <c r="F794" s="127"/>
      <c r="G794" s="128" t="s">
        <v>847</v>
      </c>
      <c r="H794" s="128" t="s">
        <v>940</v>
      </c>
    </row>
    <row r="795" spans="1:8" ht="15" thickBot="1">
      <c r="A795" s="238" t="s">
        <v>413</v>
      </c>
      <c r="B795" s="239"/>
      <c r="C795" s="240"/>
      <c r="D795" s="240"/>
      <c r="E795" s="252"/>
      <c r="F795" s="252"/>
      <c r="G795" s="253">
        <f>G796+G1024+G1269+G1307+G1345+G1418+G1508+G1541+G1563+G1581</f>
        <v>481528.7</v>
      </c>
      <c r="H795" s="253">
        <f>H796+H1024+H1269+H1307+H1345+H1418+H1508+H1541+H1563+H1581</f>
        <v>493757.20000000007</v>
      </c>
    </row>
    <row r="796" spans="1:8" ht="35.4" thickBot="1">
      <c r="A796" s="347" t="s">
        <v>635</v>
      </c>
      <c r="B796" s="348">
        <v>901</v>
      </c>
      <c r="C796" s="349"/>
      <c r="D796" s="350"/>
      <c r="E796" s="351"/>
      <c r="F796" s="351"/>
      <c r="G796" s="352">
        <f>G797+G1018</f>
        <v>247803.1</v>
      </c>
      <c r="H796" s="352">
        <f>H797+H1018</f>
        <v>246815.7</v>
      </c>
    </row>
    <row r="797" spans="1:8" ht="15" thickBot="1">
      <c r="A797" s="24" t="s">
        <v>420</v>
      </c>
      <c r="B797" s="127">
        <v>901</v>
      </c>
      <c r="C797" s="126" t="s">
        <v>403</v>
      </c>
      <c r="D797" s="126"/>
      <c r="E797" s="36"/>
      <c r="F797" s="36"/>
      <c r="G797" s="123">
        <f>G798+G847+G954+G951+G914</f>
        <v>246843.1</v>
      </c>
      <c r="H797" s="123">
        <f>H798+H847+H954+H951+H914</f>
        <v>245855.7</v>
      </c>
    </row>
    <row r="798" spans="1:8" ht="15" thickBot="1">
      <c r="A798" s="24" t="s">
        <v>388</v>
      </c>
      <c r="B798" s="127">
        <v>901</v>
      </c>
      <c r="C798" s="126" t="s">
        <v>403</v>
      </c>
      <c r="D798" s="126" t="s">
        <v>399</v>
      </c>
      <c r="E798" s="36"/>
      <c r="F798" s="36"/>
      <c r="G798" s="123">
        <f>G799</f>
        <v>63614.9</v>
      </c>
      <c r="H798" s="123">
        <f>H799</f>
        <v>63614.9</v>
      </c>
    </row>
    <row r="799" spans="1:8" ht="53.4" thickBot="1">
      <c r="A799" s="193" t="s">
        <v>960</v>
      </c>
      <c r="B799" s="37">
        <v>901</v>
      </c>
      <c r="C799" s="38" t="s">
        <v>403</v>
      </c>
      <c r="D799" s="38" t="s">
        <v>399</v>
      </c>
      <c r="E799" s="29" t="s">
        <v>5</v>
      </c>
      <c r="F799" s="29"/>
      <c r="G799" s="123">
        <f>G800</f>
        <v>63614.9</v>
      </c>
      <c r="H799" s="123">
        <f>H800</f>
        <v>63614.9</v>
      </c>
    </row>
    <row r="800" spans="1:8" ht="27" thickBot="1">
      <c r="A800" s="49" t="s">
        <v>967</v>
      </c>
      <c r="B800" s="69">
        <v>901</v>
      </c>
      <c r="C800" s="70" t="s">
        <v>403</v>
      </c>
      <c r="D800" s="70" t="s">
        <v>399</v>
      </c>
      <c r="E800" s="59" t="s">
        <v>6</v>
      </c>
      <c r="F800" s="59"/>
      <c r="G800" s="129">
        <f>G801+G831+G835+G843</f>
        <v>63614.9</v>
      </c>
      <c r="H800" s="129">
        <f>H801+H831+H835+H843</f>
        <v>63614.9</v>
      </c>
    </row>
    <row r="801" spans="1:8" ht="79.8" thickBot="1">
      <c r="A801" s="52" t="s">
        <v>699</v>
      </c>
      <c r="B801" s="37">
        <v>901</v>
      </c>
      <c r="C801" s="38" t="s">
        <v>403</v>
      </c>
      <c r="D801" s="38" t="s">
        <v>399</v>
      </c>
      <c r="E801" s="29" t="s">
        <v>7</v>
      </c>
      <c r="F801" s="29"/>
      <c r="G801" s="123">
        <f>G802+G804+G807+G810+G812+G816+G819+G821+G814</f>
        <v>63614.9</v>
      </c>
      <c r="H801" s="123">
        <f>H802+H804+H807+H810+H812+H816+H819+H821+H814</f>
        <v>63614.9</v>
      </c>
    </row>
    <row r="802" spans="1:8" ht="15" thickBot="1">
      <c r="A802" s="53" t="s">
        <v>427</v>
      </c>
      <c r="B802" s="144">
        <v>901</v>
      </c>
      <c r="C802" s="130" t="s">
        <v>403</v>
      </c>
      <c r="D802" s="130" t="s">
        <v>399</v>
      </c>
      <c r="E802" s="30" t="s">
        <v>8</v>
      </c>
      <c r="F802" s="29"/>
      <c r="G802" s="124">
        <f>G803</f>
        <v>0</v>
      </c>
      <c r="H802" s="124">
        <f>H803</f>
        <v>0</v>
      </c>
    </row>
    <row r="803" spans="1:8" ht="37.200000000000003" thickBot="1">
      <c r="A803" s="5" t="s">
        <v>418</v>
      </c>
      <c r="B803" s="33">
        <v>901</v>
      </c>
      <c r="C803" s="30" t="s">
        <v>403</v>
      </c>
      <c r="D803" s="30" t="s">
        <v>399</v>
      </c>
      <c r="E803" s="30" t="s">
        <v>8</v>
      </c>
      <c r="F803" s="30">
        <v>100</v>
      </c>
      <c r="G803" s="124"/>
      <c r="H803" s="124"/>
    </row>
    <row r="804" spans="1:8" ht="27" thickBot="1">
      <c r="A804" s="237" t="s">
        <v>428</v>
      </c>
      <c r="B804" s="34">
        <v>901</v>
      </c>
      <c r="C804" s="72" t="s">
        <v>403</v>
      </c>
      <c r="D804" s="72" t="s">
        <v>399</v>
      </c>
      <c r="E804" s="30" t="s">
        <v>9</v>
      </c>
      <c r="F804" s="30"/>
      <c r="G804" s="124">
        <f>G805+G806</f>
        <v>3000</v>
      </c>
      <c r="H804" s="124">
        <f>H805+H806</f>
        <v>3000</v>
      </c>
    </row>
    <row r="805" spans="1:8" ht="15" thickBot="1">
      <c r="A805" s="27" t="s">
        <v>415</v>
      </c>
      <c r="B805" s="33">
        <v>901</v>
      </c>
      <c r="C805" s="30" t="s">
        <v>403</v>
      </c>
      <c r="D805" s="30" t="s">
        <v>399</v>
      </c>
      <c r="E805" s="30" t="s">
        <v>10</v>
      </c>
      <c r="F805" s="30" t="s">
        <v>429</v>
      </c>
      <c r="G805" s="124">
        <v>3000</v>
      </c>
      <c r="H805" s="124">
        <v>3000</v>
      </c>
    </row>
    <row r="806" spans="1:8" ht="15" thickBot="1">
      <c r="A806" s="43" t="s">
        <v>416</v>
      </c>
      <c r="B806" s="33">
        <v>901</v>
      </c>
      <c r="C806" s="30" t="s">
        <v>403</v>
      </c>
      <c r="D806" s="30" t="s">
        <v>399</v>
      </c>
      <c r="E806" s="30" t="s">
        <v>10</v>
      </c>
      <c r="F806" s="30" t="s">
        <v>323</v>
      </c>
      <c r="G806" s="131"/>
      <c r="H806" s="131"/>
    </row>
    <row r="807" spans="1:8" ht="27" thickBot="1">
      <c r="A807" s="237" t="s">
        <v>0</v>
      </c>
      <c r="B807" s="34">
        <v>901</v>
      </c>
      <c r="C807" s="72" t="s">
        <v>403</v>
      </c>
      <c r="D807" s="72" t="s">
        <v>399</v>
      </c>
      <c r="E807" s="30" t="s">
        <v>11</v>
      </c>
      <c r="F807" s="30"/>
      <c r="G807" s="124">
        <f>G809+G808</f>
        <v>0</v>
      </c>
      <c r="H807" s="124">
        <f>H809+H808</f>
        <v>0</v>
      </c>
    </row>
    <row r="808" spans="1:8" ht="36.6" thickBot="1">
      <c r="A808" s="166" t="s">
        <v>418</v>
      </c>
      <c r="B808" s="33">
        <v>901</v>
      </c>
      <c r="C808" s="30" t="s">
        <v>403</v>
      </c>
      <c r="D808" s="30" t="s">
        <v>399</v>
      </c>
      <c r="E808" s="30" t="s">
        <v>11</v>
      </c>
      <c r="F808" s="30" t="s">
        <v>324</v>
      </c>
      <c r="G808" s="124"/>
      <c r="H808" s="124"/>
    </row>
    <row r="809" spans="1:8" ht="15" thickBot="1">
      <c r="A809" s="27" t="s">
        <v>415</v>
      </c>
      <c r="B809" s="33">
        <v>901</v>
      </c>
      <c r="C809" s="30" t="s">
        <v>403</v>
      </c>
      <c r="D809" s="30" t="s">
        <v>399</v>
      </c>
      <c r="E809" s="30" t="s">
        <v>11</v>
      </c>
      <c r="F809" s="30" t="s">
        <v>429</v>
      </c>
      <c r="G809" s="124"/>
      <c r="H809" s="124"/>
    </row>
    <row r="810" spans="1:8" ht="40.200000000000003" thickBot="1">
      <c r="A810" s="237" t="s">
        <v>1</v>
      </c>
      <c r="B810" s="34">
        <v>901</v>
      </c>
      <c r="C810" s="72" t="s">
        <v>403</v>
      </c>
      <c r="D810" s="72" t="s">
        <v>399</v>
      </c>
      <c r="E810" s="30" t="s">
        <v>12</v>
      </c>
      <c r="F810" s="30"/>
      <c r="G810" s="124">
        <f>G811</f>
        <v>0</v>
      </c>
      <c r="H810" s="124">
        <f>H811</f>
        <v>0</v>
      </c>
    </row>
    <row r="811" spans="1:8" ht="15" thickBot="1">
      <c r="A811" s="27" t="s">
        <v>415</v>
      </c>
      <c r="B811" s="33">
        <v>901</v>
      </c>
      <c r="C811" s="30" t="s">
        <v>403</v>
      </c>
      <c r="D811" s="30" t="s">
        <v>399</v>
      </c>
      <c r="E811" s="30" t="s">
        <v>12</v>
      </c>
      <c r="F811" s="30" t="s">
        <v>429</v>
      </c>
      <c r="G811" s="124"/>
      <c r="H811" s="124"/>
    </row>
    <row r="812" spans="1:8" ht="27" thickBot="1">
      <c r="A812" s="54" t="s">
        <v>2</v>
      </c>
      <c r="B812" s="34">
        <v>901</v>
      </c>
      <c r="C812" s="72" t="s">
        <v>403</v>
      </c>
      <c r="D812" s="72" t="s">
        <v>399</v>
      </c>
      <c r="E812" s="30" t="s">
        <v>13</v>
      </c>
      <c r="F812" s="29"/>
      <c r="G812" s="124">
        <f>G813</f>
        <v>2200</v>
      </c>
      <c r="H812" s="124">
        <f>H813</f>
        <v>2200</v>
      </c>
    </row>
    <row r="813" spans="1:8" ht="15" thickBot="1">
      <c r="A813" s="27" t="s">
        <v>415</v>
      </c>
      <c r="B813" s="33">
        <v>901</v>
      </c>
      <c r="C813" s="30" t="s">
        <v>403</v>
      </c>
      <c r="D813" s="30" t="s">
        <v>399</v>
      </c>
      <c r="E813" s="30" t="s">
        <v>13</v>
      </c>
      <c r="F813" s="30" t="s">
        <v>429</v>
      </c>
      <c r="G813" s="124">
        <v>2200</v>
      </c>
      <c r="H813" s="124">
        <v>2200</v>
      </c>
    </row>
    <row r="814" spans="1:8" ht="40.200000000000003" thickBot="1">
      <c r="A814" s="54" t="s">
        <v>700</v>
      </c>
      <c r="B814" s="34">
        <v>901</v>
      </c>
      <c r="C814" s="72" t="s">
        <v>403</v>
      </c>
      <c r="D814" s="72" t="s">
        <v>399</v>
      </c>
      <c r="E814" s="30" t="s">
        <v>642</v>
      </c>
      <c r="F814" s="29"/>
      <c r="G814" s="124">
        <f>G815</f>
        <v>0</v>
      </c>
      <c r="H814" s="124">
        <f>H815</f>
        <v>0</v>
      </c>
    </row>
    <row r="815" spans="1:8" ht="15" thickBot="1">
      <c r="A815" s="27" t="s">
        <v>415</v>
      </c>
      <c r="B815" s="33">
        <v>901</v>
      </c>
      <c r="C815" s="30" t="s">
        <v>403</v>
      </c>
      <c r="D815" s="30" t="s">
        <v>399</v>
      </c>
      <c r="E815" s="30" t="s">
        <v>642</v>
      </c>
      <c r="F815" s="30" t="s">
        <v>429</v>
      </c>
      <c r="G815" s="124"/>
      <c r="H815" s="124"/>
    </row>
    <row r="816" spans="1:8" ht="66.599999999999994" thickBot="1">
      <c r="A816" s="237" t="s">
        <v>4</v>
      </c>
      <c r="B816" s="34">
        <v>901</v>
      </c>
      <c r="C816" s="72" t="s">
        <v>403</v>
      </c>
      <c r="D816" s="72" t="s">
        <v>399</v>
      </c>
      <c r="E816" s="30" t="s">
        <v>14</v>
      </c>
      <c r="F816" s="29"/>
      <c r="G816" s="124">
        <f>G817+G818</f>
        <v>58414.9</v>
      </c>
      <c r="H816" s="124">
        <f>H817+H818</f>
        <v>58414.9</v>
      </c>
    </row>
    <row r="817" spans="1:8" ht="36.6" thickBot="1">
      <c r="A817" s="27" t="s">
        <v>418</v>
      </c>
      <c r="B817" s="33">
        <v>901</v>
      </c>
      <c r="C817" s="30" t="s">
        <v>403</v>
      </c>
      <c r="D817" s="30" t="s">
        <v>399</v>
      </c>
      <c r="E817" s="30" t="s">
        <v>14</v>
      </c>
      <c r="F817" s="30">
        <v>100</v>
      </c>
      <c r="G817" s="124">
        <v>58257.9</v>
      </c>
      <c r="H817" s="124">
        <v>58257.9</v>
      </c>
    </row>
    <row r="818" spans="1:8" ht="15" thickBot="1">
      <c r="A818" s="27" t="s">
        <v>415</v>
      </c>
      <c r="B818" s="33">
        <v>901</v>
      </c>
      <c r="C818" s="30" t="s">
        <v>403</v>
      </c>
      <c r="D818" s="30" t="s">
        <v>399</v>
      </c>
      <c r="E818" s="30" t="s">
        <v>14</v>
      </c>
      <c r="F818" s="30" t="s">
        <v>429</v>
      </c>
      <c r="G818" s="124">
        <v>157</v>
      </c>
      <c r="H818" s="124">
        <v>157</v>
      </c>
    </row>
    <row r="819" spans="1:8" ht="37.200000000000003" thickBot="1">
      <c r="A819" s="48" t="s">
        <v>808</v>
      </c>
      <c r="B819" s="33">
        <v>901</v>
      </c>
      <c r="C819" s="30" t="s">
        <v>403</v>
      </c>
      <c r="D819" s="30" t="s">
        <v>399</v>
      </c>
      <c r="E819" s="8" t="s">
        <v>581</v>
      </c>
      <c r="F819" s="8"/>
      <c r="G819" s="21">
        <f>G820</f>
        <v>0</v>
      </c>
      <c r="H819" s="21">
        <f>H820</f>
        <v>0</v>
      </c>
    </row>
    <row r="820" spans="1:8" ht="15" thickBot="1">
      <c r="A820" s="27" t="s">
        <v>415</v>
      </c>
      <c r="B820" s="33">
        <v>901</v>
      </c>
      <c r="C820" s="30" t="s">
        <v>403</v>
      </c>
      <c r="D820" s="30" t="s">
        <v>399</v>
      </c>
      <c r="E820" s="8" t="s">
        <v>581</v>
      </c>
      <c r="F820" s="8" t="s">
        <v>429</v>
      </c>
      <c r="G820" s="21"/>
      <c r="H820" s="21"/>
    </row>
    <row r="821" spans="1:8" ht="37.200000000000003" thickBot="1">
      <c r="A821" s="48" t="s">
        <v>809</v>
      </c>
      <c r="B821" s="33">
        <v>901</v>
      </c>
      <c r="C821" s="30" t="s">
        <v>403</v>
      </c>
      <c r="D821" s="30" t="s">
        <v>399</v>
      </c>
      <c r="E821" s="8" t="s">
        <v>581</v>
      </c>
      <c r="F821" s="8"/>
      <c r="G821" s="21">
        <f>G822</f>
        <v>0</v>
      </c>
      <c r="H821" s="21">
        <f>H822</f>
        <v>0</v>
      </c>
    </row>
    <row r="822" spans="1:8" ht="15" thickBot="1">
      <c r="A822" s="27" t="s">
        <v>415</v>
      </c>
      <c r="B822" s="33">
        <v>901</v>
      </c>
      <c r="C822" s="30" t="s">
        <v>403</v>
      </c>
      <c r="D822" s="30" t="s">
        <v>399</v>
      </c>
      <c r="E822" s="8" t="s">
        <v>581</v>
      </c>
      <c r="F822" s="8" t="s">
        <v>429</v>
      </c>
      <c r="G822" s="21"/>
      <c r="H822" s="21"/>
    </row>
    <row r="823" spans="1:8" ht="24.6" thickBot="1">
      <c r="A823" s="189" t="s">
        <v>772</v>
      </c>
      <c r="B823" s="33">
        <v>901</v>
      </c>
      <c r="C823" s="30" t="s">
        <v>403</v>
      </c>
      <c r="D823" s="30" t="s">
        <v>399</v>
      </c>
      <c r="E823" s="8" t="s">
        <v>884</v>
      </c>
      <c r="F823" s="30"/>
      <c r="G823" s="21"/>
      <c r="H823" s="21"/>
    </row>
    <row r="824" spans="1:8" ht="15" thickBot="1">
      <c r="A824" s="44" t="s">
        <v>415</v>
      </c>
      <c r="B824" s="33">
        <v>901</v>
      </c>
      <c r="C824" s="30" t="s">
        <v>403</v>
      </c>
      <c r="D824" s="30" t="s">
        <v>399</v>
      </c>
      <c r="E824" s="8" t="s">
        <v>884</v>
      </c>
      <c r="F824" s="30" t="s">
        <v>429</v>
      </c>
      <c r="G824" s="21">
        <v>0</v>
      </c>
      <c r="H824" s="21">
        <v>0</v>
      </c>
    </row>
    <row r="825" spans="1:8" ht="24.6" thickBot="1">
      <c r="A825" s="189" t="s">
        <v>773</v>
      </c>
      <c r="B825" s="33">
        <v>901</v>
      </c>
      <c r="C825" s="30" t="s">
        <v>403</v>
      </c>
      <c r="D825" s="30" t="s">
        <v>399</v>
      </c>
      <c r="E825" s="8" t="s">
        <v>884</v>
      </c>
      <c r="F825" s="30" t="s">
        <v>303</v>
      </c>
      <c r="G825" s="21"/>
      <c r="H825" s="21"/>
    </row>
    <row r="826" spans="1:8" ht="15" thickBot="1">
      <c r="A826" s="44" t="s">
        <v>415</v>
      </c>
      <c r="B826" s="33">
        <v>901</v>
      </c>
      <c r="C826" s="30" t="s">
        <v>403</v>
      </c>
      <c r="D826" s="30" t="s">
        <v>399</v>
      </c>
      <c r="E826" s="8" t="s">
        <v>884</v>
      </c>
      <c r="F826" s="30" t="s">
        <v>429</v>
      </c>
      <c r="G826" s="21">
        <v>0</v>
      </c>
      <c r="H826" s="21">
        <v>0</v>
      </c>
    </row>
    <row r="827" spans="1:8" ht="15" thickBot="1">
      <c r="A827" s="44" t="s">
        <v>697</v>
      </c>
      <c r="B827" s="33">
        <v>901</v>
      </c>
      <c r="C827" s="30" t="s">
        <v>403</v>
      </c>
      <c r="D827" s="30" t="s">
        <v>399</v>
      </c>
      <c r="E827" s="8" t="s">
        <v>777</v>
      </c>
      <c r="F827" s="30" t="s">
        <v>303</v>
      </c>
      <c r="G827" s="21"/>
      <c r="H827" s="21"/>
    </row>
    <row r="828" spans="1:8" ht="15" thickBot="1">
      <c r="A828" s="44" t="s">
        <v>415</v>
      </c>
      <c r="B828" s="33">
        <v>901</v>
      </c>
      <c r="C828" s="30" t="s">
        <v>403</v>
      </c>
      <c r="D828" s="30" t="s">
        <v>399</v>
      </c>
      <c r="E828" s="8" t="s">
        <v>777</v>
      </c>
      <c r="F828" s="30" t="s">
        <v>429</v>
      </c>
      <c r="G828" s="21">
        <v>0</v>
      </c>
      <c r="H828" s="21">
        <v>0</v>
      </c>
    </row>
    <row r="829" spans="1:8" ht="24.6" thickBot="1">
      <c r="A829" s="44" t="s">
        <v>885</v>
      </c>
      <c r="B829" s="33">
        <v>901</v>
      </c>
      <c r="C829" s="30" t="s">
        <v>403</v>
      </c>
      <c r="D829" s="30" t="s">
        <v>399</v>
      </c>
      <c r="E829" s="8" t="s">
        <v>777</v>
      </c>
      <c r="F829" s="30" t="s">
        <v>303</v>
      </c>
      <c r="G829" s="21"/>
      <c r="H829" s="21"/>
    </row>
    <row r="830" spans="1:8" ht="15" thickBot="1">
      <c r="A830" s="44" t="s">
        <v>415</v>
      </c>
      <c r="B830" s="33">
        <v>901</v>
      </c>
      <c r="C830" s="30" t="s">
        <v>403</v>
      </c>
      <c r="D830" s="30" t="s">
        <v>399</v>
      </c>
      <c r="E830" s="8" t="s">
        <v>777</v>
      </c>
      <c r="F830" s="30" t="s">
        <v>429</v>
      </c>
      <c r="G830" s="21">
        <v>0</v>
      </c>
      <c r="H830" s="21">
        <v>0</v>
      </c>
    </row>
    <row r="831" spans="1:8" ht="40.200000000000003" thickBot="1">
      <c r="A831" s="49" t="s">
        <v>961</v>
      </c>
      <c r="B831" s="69">
        <v>901</v>
      </c>
      <c r="C831" s="70" t="s">
        <v>403</v>
      </c>
      <c r="D831" s="70" t="s">
        <v>399</v>
      </c>
      <c r="E831" s="59" t="s">
        <v>32</v>
      </c>
      <c r="F831" s="74"/>
      <c r="G831" s="129">
        <f t="shared" ref="G831:H833" si="0">G832</f>
        <v>0</v>
      </c>
      <c r="H831" s="129">
        <f t="shared" si="0"/>
        <v>0</v>
      </c>
    </row>
    <row r="832" spans="1:8" ht="66.599999999999994" thickBot="1">
      <c r="A832" s="56" t="s">
        <v>703</v>
      </c>
      <c r="B832" s="37">
        <v>901</v>
      </c>
      <c r="C832" s="38" t="s">
        <v>403</v>
      </c>
      <c r="D832" s="38" t="s">
        <v>399</v>
      </c>
      <c r="E832" s="29" t="s">
        <v>33</v>
      </c>
      <c r="F832" s="30"/>
      <c r="G832" s="123">
        <f t="shared" si="0"/>
        <v>0</v>
      </c>
      <c r="H832" s="123">
        <f t="shared" si="0"/>
        <v>0</v>
      </c>
    </row>
    <row r="833" spans="1:8" ht="27" thickBot="1">
      <c r="A833" s="237" t="s">
        <v>31</v>
      </c>
      <c r="B833" s="34">
        <v>901</v>
      </c>
      <c r="C833" s="72" t="s">
        <v>403</v>
      </c>
      <c r="D833" s="72" t="s">
        <v>399</v>
      </c>
      <c r="E833" s="30" t="s">
        <v>34</v>
      </c>
      <c r="F833" s="30"/>
      <c r="G833" s="124">
        <f t="shared" si="0"/>
        <v>0</v>
      </c>
      <c r="H833" s="124">
        <f t="shared" si="0"/>
        <v>0</v>
      </c>
    </row>
    <row r="834" spans="1:8" ht="15" thickBot="1">
      <c r="A834" s="27" t="s">
        <v>415</v>
      </c>
      <c r="B834" s="33">
        <v>901</v>
      </c>
      <c r="C834" s="30" t="s">
        <v>403</v>
      </c>
      <c r="D834" s="30" t="s">
        <v>399</v>
      </c>
      <c r="E834" s="30" t="s">
        <v>34</v>
      </c>
      <c r="F834" s="30" t="s">
        <v>429</v>
      </c>
      <c r="G834" s="124"/>
      <c r="H834" s="124"/>
    </row>
    <row r="835" spans="1:8" ht="53.4" thickBot="1">
      <c r="A835" s="49" t="s">
        <v>968</v>
      </c>
      <c r="B835" s="69">
        <v>901</v>
      </c>
      <c r="C835" s="70" t="s">
        <v>403</v>
      </c>
      <c r="D835" s="70" t="s">
        <v>399</v>
      </c>
      <c r="E835" s="59" t="s">
        <v>57</v>
      </c>
      <c r="F835" s="59"/>
      <c r="G835" s="129">
        <f>G836</f>
        <v>0</v>
      </c>
      <c r="H835" s="129">
        <f>H836</f>
        <v>0</v>
      </c>
    </row>
    <row r="836" spans="1:8" ht="27" thickBot="1">
      <c r="A836" s="56" t="s">
        <v>53</v>
      </c>
      <c r="B836" s="37">
        <v>901</v>
      </c>
      <c r="C836" s="38" t="s">
        <v>403</v>
      </c>
      <c r="D836" s="38" t="s">
        <v>399</v>
      </c>
      <c r="E836" s="29" t="s">
        <v>58</v>
      </c>
      <c r="F836" s="30"/>
      <c r="G836" s="123">
        <f>G837+G839+G841</f>
        <v>0</v>
      </c>
      <c r="H836" s="123">
        <f>H837+H839+H841</f>
        <v>0</v>
      </c>
    </row>
    <row r="837" spans="1:8" ht="15" thickBot="1">
      <c r="A837" s="53" t="s">
        <v>427</v>
      </c>
      <c r="B837" s="33">
        <v>901</v>
      </c>
      <c r="C837" s="30" t="s">
        <v>403</v>
      </c>
      <c r="D837" s="30" t="s">
        <v>399</v>
      </c>
      <c r="E837" s="30" t="s">
        <v>638</v>
      </c>
      <c r="F837" s="30"/>
      <c r="G837" s="123">
        <f>G838</f>
        <v>0</v>
      </c>
      <c r="H837" s="123">
        <f>H838</f>
        <v>0</v>
      </c>
    </row>
    <row r="838" spans="1:8" ht="36.6" thickBot="1">
      <c r="A838" s="27" t="s">
        <v>418</v>
      </c>
      <c r="B838" s="33">
        <v>901</v>
      </c>
      <c r="C838" s="30" t="s">
        <v>403</v>
      </c>
      <c r="D838" s="30" t="s">
        <v>399</v>
      </c>
      <c r="E838" s="30" t="s">
        <v>59</v>
      </c>
      <c r="F838" s="30" t="s">
        <v>324</v>
      </c>
      <c r="G838" s="124"/>
      <c r="H838" s="124"/>
    </row>
    <row r="839" spans="1:8" ht="27" thickBot="1">
      <c r="A839" s="237" t="s">
        <v>428</v>
      </c>
      <c r="B839" s="34">
        <v>901</v>
      </c>
      <c r="C839" s="72" t="s">
        <v>403</v>
      </c>
      <c r="D839" s="72" t="s">
        <v>399</v>
      </c>
      <c r="E839" s="30" t="s">
        <v>59</v>
      </c>
      <c r="F839" s="29"/>
      <c r="G839" s="124">
        <f>G840</f>
        <v>0</v>
      </c>
      <c r="H839" s="124">
        <f>H840</f>
        <v>0</v>
      </c>
    </row>
    <row r="840" spans="1:8" ht="15" thickBot="1">
      <c r="A840" s="27" t="s">
        <v>415</v>
      </c>
      <c r="B840" s="33">
        <v>901</v>
      </c>
      <c r="C840" s="30" t="s">
        <v>403</v>
      </c>
      <c r="D840" s="30" t="s">
        <v>399</v>
      </c>
      <c r="E840" s="30" t="s">
        <v>59</v>
      </c>
      <c r="F840" s="30" t="s">
        <v>429</v>
      </c>
      <c r="G840" s="124"/>
      <c r="H840" s="124"/>
    </row>
    <row r="841" spans="1:8" ht="27" thickBot="1">
      <c r="A841" s="237" t="s">
        <v>2</v>
      </c>
      <c r="B841" s="34">
        <v>901</v>
      </c>
      <c r="C841" s="72" t="s">
        <v>403</v>
      </c>
      <c r="D841" s="72" t="s">
        <v>399</v>
      </c>
      <c r="E841" s="30" t="s">
        <v>60</v>
      </c>
      <c r="F841" s="30"/>
      <c r="G841" s="124">
        <f>G842</f>
        <v>0</v>
      </c>
      <c r="H841" s="124">
        <f>H842</f>
        <v>0</v>
      </c>
    </row>
    <row r="842" spans="1:8" ht="15" thickBot="1">
      <c r="A842" s="27" t="s">
        <v>415</v>
      </c>
      <c r="B842" s="33">
        <v>901</v>
      </c>
      <c r="C842" s="30" t="s">
        <v>403</v>
      </c>
      <c r="D842" s="30" t="s">
        <v>399</v>
      </c>
      <c r="E842" s="30" t="s">
        <v>60</v>
      </c>
      <c r="F842" s="30" t="s">
        <v>429</v>
      </c>
      <c r="G842" s="124"/>
      <c r="H842" s="124"/>
    </row>
    <row r="843" spans="1:8" ht="53.4" thickBot="1">
      <c r="A843" s="49" t="s">
        <v>984</v>
      </c>
      <c r="B843" s="69">
        <v>901</v>
      </c>
      <c r="C843" s="70" t="s">
        <v>403</v>
      </c>
      <c r="D843" s="70" t="s">
        <v>399</v>
      </c>
      <c r="E843" s="59" t="s">
        <v>61</v>
      </c>
      <c r="F843" s="59"/>
      <c r="G843" s="129">
        <f>G844</f>
        <v>0</v>
      </c>
      <c r="H843" s="129">
        <f>H844</f>
        <v>0</v>
      </c>
    </row>
    <row r="844" spans="1:8" ht="27" thickBot="1">
      <c r="A844" s="56" t="s">
        <v>54</v>
      </c>
      <c r="B844" s="37">
        <v>901</v>
      </c>
      <c r="C844" s="38" t="s">
        <v>403</v>
      </c>
      <c r="D844" s="38" t="s">
        <v>399</v>
      </c>
      <c r="E844" s="29" t="s">
        <v>62</v>
      </c>
      <c r="F844" s="29"/>
      <c r="G844" s="123">
        <f>G845</f>
        <v>0</v>
      </c>
      <c r="H844" s="123">
        <f>H845</f>
        <v>0</v>
      </c>
    </row>
    <row r="845" spans="1:8" ht="53.4" thickBot="1">
      <c r="A845" s="237" t="s">
        <v>55</v>
      </c>
      <c r="B845" s="34">
        <v>901</v>
      </c>
      <c r="C845" s="72" t="s">
        <v>403</v>
      </c>
      <c r="D845" s="72" t="s">
        <v>399</v>
      </c>
      <c r="E845" s="30" t="s">
        <v>63</v>
      </c>
      <c r="F845" s="30"/>
      <c r="G845" s="124">
        <v>0</v>
      </c>
      <c r="H845" s="124">
        <v>0</v>
      </c>
    </row>
    <row r="846" spans="1:8" ht="15" thickBot="1">
      <c r="A846" s="27" t="s">
        <v>415</v>
      </c>
      <c r="B846" s="33">
        <v>901</v>
      </c>
      <c r="C846" s="30" t="s">
        <v>399</v>
      </c>
      <c r="D846" s="30" t="s">
        <v>399</v>
      </c>
      <c r="E846" s="30" t="s">
        <v>63</v>
      </c>
      <c r="F846" s="30" t="s">
        <v>429</v>
      </c>
      <c r="G846" s="124"/>
      <c r="H846" s="124"/>
    </row>
    <row r="847" spans="1:8" ht="15" thickBot="1">
      <c r="A847" s="39" t="s">
        <v>262</v>
      </c>
      <c r="B847" s="37">
        <v>901</v>
      </c>
      <c r="C847" s="29" t="s">
        <v>403</v>
      </c>
      <c r="D847" s="29" t="s">
        <v>406</v>
      </c>
      <c r="E847" s="30"/>
      <c r="F847" s="30"/>
      <c r="G847" s="123">
        <f>G849+G882+G886+G893+G897</f>
        <v>131795</v>
      </c>
      <c r="H847" s="123">
        <f>H849+H882+H886+H893+H897</f>
        <v>130807.6</v>
      </c>
    </row>
    <row r="848" spans="1:8" ht="40.200000000000003" thickBot="1">
      <c r="A848" s="49" t="s">
        <v>962</v>
      </c>
      <c r="B848" s="69">
        <v>901</v>
      </c>
      <c r="C848" s="70" t="s">
        <v>403</v>
      </c>
      <c r="D848" s="70" t="s">
        <v>406</v>
      </c>
      <c r="E848" s="59" t="s">
        <v>17</v>
      </c>
      <c r="F848" s="74"/>
      <c r="G848" s="129">
        <f>G849</f>
        <v>128031.2</v>
      </c>
      <c r="H848" s="129">
        <f>H849</f>
        <v>127134.6</v>
      </c>
    </row>
    <row r="849" spans="1:8" ht="53.4" thickBot="1">
      <c r="A849" s="56" t="s">
        <v>15</v>
      </c>
      <c r="B849" s="37">
        <v>901</v>
      </c>
      <c r="C849" s="38" t="s">
        <v>403</v>
      </c>
      <c r="D849" s="38" t="s">
        <v>406</v>
      </c>
      <c r="E849" s="29" t="s">
        <v>19</v>
      </c>
      <c r="F849" s="29"/>
      <c r="G849" s="123">
        <f>G850+G853+G856+G859+G861+G865+G870+G872+G863+G868+G874+G876+G878+G880</f>
        <v>128031.2</v>
      </c>
      <c r="H849" s="123">
        <f>H850+H853+H856+H859+H861+H865+H870+H872+H863+H868+H874+H876+H878+H880</f>
        <v>127134.6</v>
      </c>
    </row>
    <row r="850" spans="1:8" ht="15" thickBot="1">
      <c r="A850" s="53" t="s">
        <v>427</v>
      </c>
      <c r="B850" s="144">
        <v>901</v>
      </c>
      <c r="C850" s="130" t="s">
        <v>403</v>
      </c>
      <c r="D850" s="130" t="s">
        <v>406</v>
      </c>
      <c r="E850" s="30" t="s">
        <v>18</v>
      </c>
      <c r="F850" s="29"/>
      <c r="G850" s="124">
        <f>G851+G852</f>
        <v>1250</v>
      </c>
      <c r="H850" s="124">
        <f>H851+H852</f>
        <v>1250</v>
      </c>
    </row>
    <row r="851" spans="1:8" ht="37.200000000000003" thickBot="1">
      <c r="A851" s="5" t="s">
        <v>418</v>
      </c>
      <c r="B851" s="33">
        <v>901</v>
      </c>
      <c r="C851" s="30" t="s">
        <v>403</v>
      </c>
      <c r="D851" s="30" t="s">
        <v>406</v>
      </c>
      <c r="E851" s="30" t="s">
        <v>18</v>
      </c>
      <c r="F851" s="30" t="s">
        <v>324</v>
      </c>
      <c r="G851" s="124">
        <v>1250</v>
      </c>
      <c r="H851" s="124">
        <v>1250</v>
      </c>
    </row>
    <row r="852" spans="1:8" ht="15" thickBot="1">
      <c r="A852" s="27" t="s">
        <v>415</v>
      </c>
      <c r="B852" s="33">
        <v>901</v>
      </c>
      <c r="C852" s="30" t="s">
        <v>403</v>
      </c>
      <c r="D852" s="30" t="s">
        <v>406</v>
      </c>
      <c r="E852" s="30" t="s">
        <v>18</v>
      </c>
      <c r="F852" s="30" t="s">
        <v>429</v>
      </c>
      <c r="G852" s="124"/>
      <c r="H852" s="124"/>
    </row>
    <row r="853" spans="1:8" ht="27" thickBot="1">
      <c r="A853" s="237" t="s">
        <v>428</v>
      </c>
      <c r="B853" s="34">
        <v>901</v>
      </c>
      <c r="C853" s="72" t="s">
        <v>403</v>
      </c>
      <c r="D853" s="72" t="s">
        <v>406</v>
      </c>
      <c r="E853" s="30" t="s">
        <v>20</v>
      </c>
      <c r="F853" s="30"/>
      <c r="G853" s="124">
        <f>G854+G855</f>
        <v>7895.2</v>
      </c>
      <c r="H853" s="124">
        <f>H854+H855</f>
        <v>6998.6</v>
      </c>
    </row>
    <row r="854" spans="1:8" ht="15" thickBot="1">
      <c r="A854" s="27" t="s">
        <v>415</v>
      </c>
      <c r="B854" s="33">
        <v>901</v>
      </c>
      <c r="C854" s="30" t="s">
        <v>403</v>
      </c>
      <c r="D854" s="30" t="s">
        <v>406</v>
      </c>
      <c r="E854" s="30" t="s">
        <v>20</v>
      </c>
      <c r="F854" s="30" t="s">
        <v>429</v>
      </c>
      <c r="G854" s="124">
        <f>7000+895.2</f>
        <v>7895.2</v>
      </c>
      <c r="H854" s="124">
        <f>7000-1.4</f>
        <v>6998.6</v>
      </c>
    </row>
    <row r="855" spans="1:8" ht="15" thickBot="1">
      <c r="A855" s="43" t="s">
        <v>416</v>
      </c>
      <c r="B855" s="33">
        <v>901</v>
      </c>
      <c r="C855" s="30" t="s">
        <v>403</v>
      </c>
      <c r="D855" s="30" t="s">
        <v>406</v>
      </c>
      <c r="E855" s="30" t="s">
        <v>20</v>
      </c>
      <c r="F855" s="30" t="s">
        <v>323</v>
      </c>
      <c r="G855" s="124"/>
      <c r="H855" s="124"/>
    </row>
    <row r="856" spans="1:8" ht="27" thickBot="1">
      <c r="A856" s="237" t="s">
        <v>0</v>
      </c>
      <c r="B856" s="34">
        <v>901</v>
      </c>
      <c r="C856" s="72" t="s">
        <v>403</v>
      </c>
      <c r="D856" s="72" t="s">
        <v>406</v>
      </c>
      <c r="E856" s="30" t="s">
        <v>21</v>
      </c>
      <c r="F856" s="29"/>
      <c r="G856" s="124">
        <f>G858+G857</f>
        <v>0</v>
      </c>
      <c r="H856" s="124">
        <f>H858+H857</f>
        <v>0</v>
      </c>
    </row>
    <row r="857" spans="1:8" ht="37.200000000000003" thickBot="1">
      <c r="A857" s="5" t="s">
        <v>418</v>
      </c>
      <c r="B857" s="33">
        <v>901</v>
      </c>
      <c r="C857" s="30" t="s">
        <v>403</v>
      </c>
      <c r="D857" s="30" t="s">
        <v>406</v>
      </c>
      <c r="E857" s="30" t="s">
        <v>21</v>
      </c>
      <c r="F857" s="30" t="s">
        <v>324</v>
      </c>
      <c r="G857" s="124"/>
      <c r="H857" s="124"/>
    </row>
    <row r="858" spans="1:8" ht="15" thickBot="1">
      <c r="A858" s="27" t="s">
        <v>415</v>
      </c>
      <c r="B858" s="33">
        <v>901</v>
      </c>
      <c r="C858" s="30" t="s">
        <v>403</v>
      </c>
      <c r="D858" s="30" t="s">
        <v>406</v>
      </c>
      <c r="E858" s="30" t="s">
        <v>21</v>
      </c>
      <c r="F858" s="30" t="s">
        <v>429</v>
      </c>
      <c r="G858" s="124"/>
      <c r="H858" s="124"/>
    </row>
    <row r="859" spans="1:8" ht="40.200000000000003" thickBot="1">
      <c r="A859" s="237" t="s">
        <v>1</v>
      </c>
      <c r="B859" s="34">
        <v>901</v>
      </c>
      <c r="C859" s="72" t="s">
        <v>403</v>
      </c>
      <c r="D859" s="72" t="s">
        <v>406</v>
      </c>
      <c r="E859" s="30" t="s">
        <v>22</v>
      </c>
      <c r="F859" s="29"/>
      <c r="G859" s="124">
        <f>G860</f>
        <v>0</v>
      </c>
      <c r="H859" s="124">
        <f>H860</f>
        <v>0</v>
      </c>
    </row>
    <row r="860" spans="1:8" ht="15" thickBot="1">
      <c r="A860" s="27" t="s">
        <v>415</v>
      </c>
      <c r="B860" s="33">
        <v>901</v>
      </c>
      <c r="C860" s="30" t="s">
        <v>403</v>
      </c>
      <c r="D860" s="30" t="s">
        <v>406</v>
      </c>
      <c r="E860" s="30" t="s">
        <v>22</v>
      </c>
      <c r="F860" s="30" t="s">
        <v>429</v>
      </c>
      <c r="G860" s="124"/>
      <c r="H860" s="124"/>
    </row>
    <row r="861" spans="1:8" ht="27" thickBot="1">
      <c r="A861" s="54" t="s">
        <v>2</v>
      </c>
      <c r="B861" s="34">
        <v>901</v>
      </c>
      <c r="C861" s="72" t="s">
        <v>403</v>
      </c>
      <c r="D861" s="72" t="s">
        <v>406</v>
      </c>
      <c r="E861" s="30" t="s">
        <v>23</v>
      </c>
      <c r="F861" s="30"/>
      <c r="G861" s="133">
        <f>G862</f>
        <v>768</v>
      </c>
      <c r="H861" s="133">
        <f>H862</f>
        <v>768</v>
      </c>
    </row>
    <row r="862" spans="1:8" ht="15" thickBot="1">
      <c r="A862" s="27" t="s">
        <v>415</v>
      </c>
      <c r="B862" s="33">
        <v>901</v>
      </c>
      <c r="C862" s="30" t="s">
        <v>403</v>
      </c>
      <c r="D862" s="30" t="s">
        <v>406</v>
      </c>
      <c r="E862" s="30" t="s">
        <v>23</v>
      </c>
      <c r="F862" s="30" t="s">
        <v>429</v>
      </c>
      <c r="G862" s="124">
        <v>768</v>
      </c>
      <c r="H862" s="124">
        <v>768</v>
      </c>
    </row>
    <row r="863" spans="1:8" ht="40.200000000000003" thickBot="1">
      <c r="A863" s="54" t="s">
        <v>700</v>
      </c>
      <c r="B863" s="34">
        <v>901</v>
      </c>
      <c r="C863" s="72" t="s">
        <v>403</v>
      </c>
      <c r="D863" s="72" t="s">
        <v>406</v>
      </c>
      <c r="E863" s="30" t="s">
        <v>643</v>
      </c>
      <c r="F863" s="29"/>
      <c r="G863" s="124">
        <f>G864</f>
        <v>0</v>
      </c>
      <c r="H863" s="124">
        <f>H864</f>
        <v>0</v>
      </c>
    </row>
    <row r="864" spans="1:8" ht="15" thickBot="1">
      <c r="A864" s="27" t="s">
        <v>415</v>
      </c>
      <c r="B864" s="33">
        <v>901</v>
      </c>
      <c r="C864" s="30" t="s">
        <v>403</v>
      </c>
      <c r="D864" s="30" t="s">
        <v>406</v>
      </c>
      <c r="E864" s="30" t="s">
        <v>643</v>
      </c>
      <c r="F864" s="30" t="s">
        <v>429</v>
      </c>
      <c r="G864" s="124"/>
      <c r="H864" s="124"/>
    </row>
    <row r="865" spans="1:8" ht="119.4" thickBot="1">
      <c r="A865" s="237" t="s">
        <v>16</v>
      </c>
      <c r="B865" s="34">
        <v>901</v>
      </c>
      <c r="C865" s="72" t="s">
        <v>403</v>
      </c>
      <c r="D865" s="72" t="s">
        <v>406</v>
      </c>
      <c r="E865" s="30" t="s">
        <v>24</v>
      </c>
      <c r="F865" s="30"/>
      <c r="G865" s="124">
        <f>G866+G867</f>
        <v>118118</v>
      </c>
      <c r="H865" s="124">
        <f>H866+H867</f>
        <v>118118</v>
      </c>
    </row>
    <row r="866" spans="1:8" ht="36.6" thickBot="1">
      <c r="A866" s="27" t="s">
        <v>418</v>
      </c>
      <c r="B866" s="33">
        <v>901</v>
      </c>
      <c r="C866" s="30" t="s">
        <v>403</v>
      </c>
      <c r="D866" s="30" t="s">
        <v>406</v>
      </c>
      <c r="E866" s="30" t="s">
        <v>24</v>
      </c>
      <c r="F866" s="30" t="s">
        <v>324</v>
      </c>
      <c r="G866" s="124">
        <v>116354</v>
      </c>
      <c r="H866" s="124">
        <v>116354</v>
      </c>
    </row>
    <row r="867" spans="1:8" ht="15" thickBot="1">
      <c r="A867" s="27" t="s">
        <v>415</v>
      </c>
      <c r="B867" s="33">
        <v>901</v>
      </c>
      <c r="C867" s="30" t="s">
        <v>403</v>
      </c>
      <c r="D867" s="30" t="s">
        <v>406</v>
      </c>
      <c r="E867" s="30" t="s">
        <v>24</v>
      </c>
      <c r="F867" s="30" t="s">
        <v>429</v>
      </c>
      <c r="G867" s="124">
        <v>1764</v>
      </c>
      <c r="H867" s="124">
        <v>1764</v>
      </c>
    </row>
    <row r="868" spans="1:8" ht="53.4" thickBot="1">
      <c r="A868" s="88" t="s">
        <v>701</v>
      </c>
      <c r="B868" s="84">
        <v>901</v>
      </c>
      <c r="C868" s="85" t="s">
        <v>403</v>
      </c>
      <c r="D868" s="85" t="s">
        <v>406</v>
      </c>
      <c r="E868" s="46" t="s">
        <v>886</v>
      </c>
      <c r="F868" s="46"/>
      <c r="G868" s="124">
        <f>G869</f>
        <v>0</v>
      </c>
      <c r="H868" s="124">
        <f>H869</f>
        <v>0</v>
      </c>
    </row>
    <row r="869" spans="1:8" ht="36.6" thickBot="1">
      <c r="A869" s="44" t="s">
        <v>418</v>
      </c>
      <c r="B869" s="45">
        <v>901</v>
      </c>
      <c r="C869" s="46" t="s">
        <v>403</v>
      </c>
      <c r="D869" s="46" t="s">
        <v>406</v>
      </c>
      <c r="E869" s="46" t="s">
        <v>886</v>
      </c>
      <c r="F869" s="46" t="s">
        <v>324</v>
      </c>
      <c r="G869" s="124"/>
      <c r="H869" s="124"/>
    </row>
    <row r="870" spans="1:8" ht="36.6" thickBot="1">
      <c r="A870" s="189" t="s">
        <v>810</v>
      </c>
      <c r="B870" s="33">
        <v>901</v>
      </c>
      <c r="C870" s="30" t="s">
        <v>403</v>
      </c>
      <c r="D870" s="30" t="s">
        <v>406</v>
      </c>
      <c r="E870" s="46" t="s">
        <v>770</v>
      </c>
      <c r="F870" s="30"/>
      <c r="G870" s="124">
        <f>G871</f>
        <v>0</v>
      </c>
      <c r="H870" s="124">
        <f>H871</f>
        <v>0</v>
      </c>
    </row>
    <row r="871" spans="1:8" ht="15" thickBot="1">
      <c r="A871" s="27" t="s">
        <v>415</v>
      </c>
      <c r="B871" s="33">
        <v>901</v>
      </c>
      <c r="C871" s="30" t="s">
        <v>403</v>
      </c>
      <c r="D871" s="30" t="s">
        <v>406</v>
      </c>
      <c r="E871" s="46" t="s">
        <v>770</v>
      </c>
      <c r="F871" s="30" t="s">
        <v>429</v>
      </c>
      <c r="G871" s="124"/>
      <c r="H871" s="124">
        <v>0</v>
      </c>
    </row>
    <row r="872" spans="1:8" ht="36.6" thickBot="1">
      <c r="A872" s="189" t="s">
        <v>811</v>
      </c>
      <c r="B872" s="33">
        <v>901</v>
      </c>
      <c r="C872" s="30" t="s">
        <v>403</v>
      </c>
      <c r="D872" s="30" t="s">
        <v>406</v>
      </c>
      <c r="E872" s="46" t="s">
        <v>770</v>
      </c>
      <c r="F872" s="30"/>
      <c r="G872" s="124">
        <f>G873</f>
        <v>0</v>
      </c>
      <c r="H872" s="124">
        <f>H873</f>
        <v>0</v>
      </c>
    </row>
    <row r="873" spans="1:8" ht="15" thickBot="1">
      <c r="A873" s="27" t="s">
        <v>415</v>
      </c>
      <c r="B873" s="33">
        <v>901</v>
      </c>
      <c r="C873" s="30" t="s">
        <v>403</v>
      </c>
      <c r="D873" s="30" t="s">
        <v>406</v>
      </c>
      <c r="E873" s="46" t="s">
        <v>770</v>
      </c>
      <c r="F873" s="30" t="s">
        <v>429</v>
      </c>
      <c r="G873" s="124"/>
      <c r="H873" s="124">
        <v>0</v>
      </c>
    </row>
    <row r="874" spans="1:8" ht="24.6" thickBot="1">
      <c r="A874" s="189" t="s">
        <v>772</v>
      </c>
      <c r="B874" s="33">
        <v>901</v>
      </c>
      <c r="C874" s="30" t="s">
        <v>403</v>
      </c>
      <c r="D874" s="30" t="s">
        <v>406</v>
      </c>
      <c r="E874" s="30" t="s">
        <v>774</v>
      </c>
      <c r="F874" s="30"/>
      <c r="G874" s="124">
        <f>G875</f>
        <v>0</v>
      </c>
      <c r="H874" s="124">
        <f>H875</f>
        <v>0</v>
      </c>
    </row>
    <row r="875" spans="1:8" ht="15" thickBot="1">
      <c r="A875" s="44" t="s">
        <v>415</v>
      </c>
      <c r="B875" s="33">
        <v>901</v>
      </c>
      <c r="C875" s="30" t="s">
        <v>403</v>
      </c>
      <c r="D875" s="30" t="s">
        <v>406</v>
      </c>
      <c r="E875" s="30" t="s">
        <v>774</v>
      </c>
      <c r="F875" s="30" t="s">
        <v>429</v>
      </c>
      <c r="G875" s="124"/>
      <c r="H875" s="124">
        <v>0</v>
      </c>
    </row>
    <row r="876" spans="1:8" ht="24.6" thickBot="1">
      <c r="A876" s="189" t="s">
        <v>773</v>
      </c>
      <c r="B876" s="33">
        <v>901</v>
      </c>
      <c r="C876" s="30" t="s">
        <v>403</v>
      </c>
      <c r="D876" s="30" t="s">
        <v>406</v>
      </c>
      <c r="E876" s="30" t="s">
        <v>774</v>
      </c>
      <c r="F876" s="30" t="s">
        <v>303</v>
      </c>
      <c r="G876" s="124">
        <f>G877</f>
        <v>0</v>
      </c>
      <c r="H876" s="124">
        <f>H877</f>
        <v>0</v>
      </c>
    </row>
    <row r="877" spans="1:8" ht="15" thickBot="1">
      <c r="A877" s="44" t="s">
        <v>415</v>
      </c>
      <c r="B877" s="33">
        <v>901</v>
      </c>
      <c r="C877" s="30" t="s">
        <v>403</v>
      </c>
      <c r="D877" s="30" t="s">
        <v>406</v>
      </c>
      <c r="E877" s="30" t="s">
        <v>774</v>
      </c>
      <c r="F877" s="30" t="s">
        <v>429</v>
      </c>
      <c r="G877" s="124"/>
      <c r="H877" s="124">
        <v>0</v>
      </c>
    </row>
    <row r="878" spans="1:8" ht="36.6" thickBot="1">
      <c r="A878" s="189" t="s">
        <v>814</v>
      </c>
      <c r="B878" s="33">
        <v>901</v>
      </c>
      <c r="C878" s="30" t="s">
        <v>403</v>
      </c>
      <c r="D878" s="30" t="s">
        <v>406</v>
      </c>
      <c r="E878" s="30" t="s">
        <v>775</v>
      </c>
      <c r="F878" s="30"/>
      <c r="G878" s="124">
        <f>G879</f>
        <v>0</v>
      </c>
      <c r="H878" s="124">
        <f>H879</f>
        <v>0</v>
      </c>
    </row>
    <row r="879" spans="1:8" ht="15" thickBot="1">
      <c r="A879" s="44" t="s">
        <v>415</v>
      </c>
      <c r="B879" s="33">
        <v>901</v>
      </c>
      <c r="C879" s="30" t="s">
        <v>403</v>
      </c>
      <c r="D879" s="30" t="s">
        <v>406</v>
      </c>
      <c r="E879" s="30" t="s">
        <v>775</v>
      </c>
      <c r="F879" s="30" t="s">
        <v>429</v>
      </c>
      <c r="G879" s="124"/>
      <c r="H879" s="124">
        <v>0</v>
      </c>
    </row>
    <row r="880" spans="1:8" ht="36.6" thickBot="1">
      <c r="A880" s="189" t="s">
        <v>812</v>
      </c>
      <c r="B880" s="33">
        <v>901</v>
      </c>
      <c r="C880" s="30" t="s">
        <v>403</v>
      </c>
      <c r="D880" s="30" t="s">
        <v>406</v>
      </c>
      <c r="E880" s="30" t="s">
        <v>775</v>
      </c>
      <c r="F880" s="30" t="s">
        <v>303</v>
      </c>
      <c r="G880" s="124">
        <f>G881</f>
        <v>0</v>
      </c>
      <c r="H880" s="124">
        <f>H881</f>
        <v>0</v>
      </c>
    </row>
    <row r="881" spans="1:8" ht="15" thickBot="1">
      <c r="A881" s="44" t="s">
        <v>415</v>
      </c>
      <c r="B881" s="33">
        <v>901</v>
      </c>
      <c r="C881" s="30" t="s">
        <v>403</v>
      </c>
      <c r="D881" s="30" t="s">
        <v>406</v>
      </c>
      <c r="E881" s="30" t="s">
        <v>775</v>
      </c>
      <c r="F881" s="30" t="s">
        <v>429</v>
      </c>
      <c r="G881" s="124">
        <v>0</v>
      </c>
      <c r="H881" s="124">
        <v>0</v>
      </c>
    </row>
    <row r="882" spans="1:8" ht="40.200000000000003" thickBot="1">
      <c r="A882" s="49" t="s">
        <v>961</v>
      </c>
      <c r="B882" s="69">
        <v>901</v>
      </c>
      <c r="C882" s="70" t="s">
        <v>403</v>
      </c>
      <c r="D882" s="70" t="s">
        <v>406</v>
      </c>
      <c r="E882" s="59" t="s">
        <v>32</v>
      </c>
      <c r="F882" s="59"/>
      <c r="G882" s="129">
        <f t="shared" ref="G882:H884" si="1">G883</f>
        <v>0</v>
      </c>
      <c r="H882" s="129">
        <f t="shared" si="1"/>
        <v>0</v>
      </c>
    </row>
    <row r="883" spans="1:8" ht="66.599999999999994" thickBot="1">
      <c r="A883" s="56" t="s">
        <v>703</v>
      </c>
      <c r="B883" s="37">
        <v>901</v>
      </c>
      <c r="C883" s="38" t="s">
        <v>403</v>
      </c>
      <c r="D883" s="38" t="s">
        <v>406</v>
      </c>
      <c r="E883" s="29" t="s">
        <v>33</v>
      </c>
      <c r="F883" s="29"/>
      <c r="G883" s="123">
        <f t="shared" si="1"/>
        <v>0</v>
      </c>
      <c r="H883" s="123">
        <f t="shared" si="1"/>
        <v>0</v>
      </c>
    </row>
    <row r="884" spans="1:8" ht="27" thickBot="1">
      <c r="A884" s="237" t="s">
        <v>31</v>
      </c>
      <c r="B884" s="34">
        <v>901</v>
      </c>
      <c r="C884" s="72" t="s">
        <v>403</v>
      </c>
      <c r="D884" s="72" t="s">
        <v>406</v>
      </c>
      <c r="E884" s="30" t="s">
        <v>34</v>
      </c>
      <c r="F884" s="30"/>
      <c r="G884" s="124">
        <f t="shared" si="1"/>
        <v>0</v>
      </c>
      <c r="H884" s="124">
        <f t="shared" si="1"/>
        <v>0</v>
      </c>
    </row>
    <row r="885" spans="1:8" ht="15" thickBot="1">
      <c r="A885" s="27" t="s">
        <v>415</v>
      </c>
      <c r="B885" s="33">
        <v>901</v>
      </c>
      <c r="C885" s="30" t="s">
        <v>403</v>
      </c>
      <c r="D885" s="30" t="s">
        <v>406</v>
      </c>
      <c r="E885" s="30" t="s">
        <v>34</v>
      </c>
      <c r="F885" s="30" t="s">
        <v>429</v>
      </c>
      <c r="G885" s="124"/>
      <c r="H885" s="124"/>
    </row>
    <row r="886" spans="1:8" ht="53.4" thickBot="1">
      <c r="A886" s="49" t="s">
        <v>968</v>
      </c>
      <c r="B886" s="69">
        <v>901</v>
      </c>
      <c r="C886" s="70" t="s">
        <v>403</v>
      </c>
      <c r="D886" s="70" t="s">
        <v>406</v>
      </c>
      <c r="E886" s="59" t="s">
        <v>57</v>
      </c>
      <c r="F886" s="59"/>
      <c r="G886" s="129">
        <f>G887</f>
        <v>0</v>
      </c>
      <c r="H886" s="129">
        <f>H887</f>
        <v>0</v>
      </c>
    </row>
    <row r="887" spans="1:8" ht="27" thickBot="1">
      <c r="A887" s="56" t="s">
        <v>53</v>
      </c>
      <c r="B887" s="37">
        <v>901</v>
      </c>
      <c r="C887" s="38" t="s">
        <v>403</v>
      </c>
      <c r="D887" s="38" t="s">
        <v>406</v>
      </c>
      <c r="E887" s="29" t="s">
        <v>58</v>
      </c>
      <c r="F887" s="30"/>
      <c r="G887" s="123">
        <f>G889+G891+G888</f>
        <v>0</v>
      </c>
      <c r="H887" s="123">
        <f>H889+H891+H888</f>
        <v>0</v>
      </c>
    </row>
    <row r="888" spans="1:8" ht="37.200000000000003" thickBot="1">
      <c r="A888" s="5" t="s">
        <v>418</v>
      </c>
      <c r="B888" s="33">
        <v>901</v>
      </c>
      <c r="C888" s="30" t="s">
        <v>403</v>
      </c>
      <c r="D888" s="30" t="s">
        <v>406</v>
      </c>
      <c r="E888" s="30" t="s">
        <v>638</v>
      </c>
      <c r="F888" s="30" t="s">
        <v>324</v>
      </c>
      <c r="G888" s="124"/>
      <c r="H888" s="124"/>
    </row>
    <row r="889" spans="1:8" ht="27" thickBot="1">
      <c r="A889" s="237" t="s">
        <v>428</v>
      </c>
      <c r="B889" s="34">
        <v>901</v>
      </c>
      <c r="C889" s="72" t="s">
        <v>403</v>
      </c>
      <c r="D889" s="72" t="s">
        <v>406</v>
      </c>
      <c r="E889" s="30" t="s">
        <v>59</v>
      </c>
      <c r="F889" s="29"/>
      <c r="G889" s="124">
        <f>G890</f>
        <v>0</v>
      </c>
      <c r="H889" s="124">
        <f>H890</f>
        <v>0</v>
      </c>
    </row>
    <row r="890" spans="1:8" ht="15" thickBot="1">
      <c r="A890" s="27" t="s">
        <v>415</v>
      </c>
      <c r="B890" s="33">
        <v>901</v>
      </c>
      <c r="C890" s="30" t="s">
        <v>403</v>
      </c>
      <c r="D890" s="30" t="s">
        <v>406</v>
      </c>
      <c r="E890" s="30" t="s">
        <v>59</v>
      </c>
      <c r="F890" s="30" t="s">
        <v>429</v>
      </c>
      <c r="G890" s="124"/>
      <c r="H890" s="124"/>
    </row>
    <row r="891" spans="1:8" ht="27" thickBot="1">
      <c r="A891" s="237" t="s">
        <v>2</v>
      </c>
      <c r="B891" s="34">
        <v>901</v>
      </c>
      <c r="C891" s="72" t="s">
        <v>403</v>
      </c>
      <c r="D891" s="72" t="s">
        <v>406</v>
      </c>
      <c r="E891" s="30" t="s">
        <v>60</v>
      </c>
      <c r="F891" s="30"/>
      <c r="G891" s="124">
        <f>G892</f>
        <v>0</v>
      </c>
      <c r="H891" s="124">
        <f>H892</f>
        <v>0</v>
      </c>
    </row>
    <row r="892" spans="1:8" ht="15" thickBot="1">
      <c r="A892" s="27" t="s">
        <v>415</v>
      </c>
      <c r="B892" s="33">
        <v>901</v>
      </c>
      <c r="C892" s="30" t="s">
        <v>403</v>
      </c>
      <c r="D892" s="30" t="s">
        <v>406</v>
      </c>
      <c r="E892" s="30" t="s">
        <v>60</v>
      </c>
      <c r="F892" s="30" t="s">
        <v>429</v>
      </c>
      <c r="G892" s="124"/>
      <c r="H892" s="124"/>
    </row>
    <row r="893" spans="1:8" ht="53.4" thickBot="1">
      <c r="A893" s="49" t="s">
        <v>985</v>
      </c>
      <c r="B893" s="69">
        <v>901</v>
      </c>
      <c r="C893" s="70" t="s">
        <v>403</v>
      </c>
      <c r="D893" s="70" t="s">
        <v>406</v>
      </c>
      <c r="E893" s="59" t="s">
        <v>61</v>
      </c>
      <c r="F893" s="59"/>
      <c r="G893" s="129">
        <f t="shared" ref="G893:H895" si="2">G894</f>
        <v>0</v>
      </c>
      <c r="H893" s="129">
        <f t="shared" si="2"/>
        <v>0</v>
      </c>
    </row>
    <row r="894" spans="1:8" ht="27" thickBot="1">
      <c r="A894" s="56" t="s">
        <v>54</v>
      </c>
      <c r="B894" s="37">
        <v>901</v>
      </c>
      <c r="C894" s="38" t="s">
        <v>403</v>
      </c>
      <c r="D894" s="38" t="s">
        <v>406</v>
      </c>
      <c r="E894" s="29" t="s">
        <v>62</v>
      </c>
      <c r="F894" s="29"/>
      <c r="G894" s="123">
        <f t="shared" si="2"/>
        <v>0</v>
      </c>
      <c r="H894" s="123">
        <f t="shared" si="2"/>
        <v>0</v>
      </c>
    </row>
    <row r="895" spans="1:8" ht="53.4" thickBot="1">
      <c r="A895" s="237" t="s">
        <v>55</v>
      </c>
      <c r="B895" s="34">
        <v>901</v>
      </c>
      <c r="C895" s="72" t="s">
        <v>403</v>
      </c>
      <c r="D895" s="72" t="s">
        <v>406</v>
      </c>
      <c r="E895" s="30" t="s">
        <v>63</v>
      </c>
      <c r="F895" s="30"/>
      <c r="G895" s="124">
        <f t="shared" si="2"/>
        <v>0</v>
      </c>
      <c r="H895" s="124">
        <f t="shared" si="2"/>
        <v>0</v>
      </c>
    </row>
    <row r="896" spans="1:8" ht="15" thickBot="1">
      <c r="A896" s="27" t="s">
        <v>415</v>
      </c>
      <c r="B896" s="33">
        <v>901</v>
      </c>
      <c r="C896" s="30" t="s">
        <v>403</v>
      </c>
      <c r="D896" s="30" t="s">
        <v>406</v>
      </c>
      <c r="E896" s="30" t="s">
        <v>63</v>
      </c>
      <c r="F896" s="30" t="s">
        <v>429</v>
      </c>
      <c r="G896" s="124"/>
      <c r="H896" s="124"/>
    </row>
    <row r="897" spans="1:8" ht="54" thickBot="1">
      <c r="A897" s="61" t="s">
        <v>986</v>
      </c>
      <c r="B897" s="145">
        <v>901</v>
      </c>
      <c r="C897" s="132" t="s">
        <v>403</v>
      </c>
      <c r="D897" s="132" t="s">
        <v>406</v>
      </c>
      <c r="E897" s="59" t="s">
        <v>64</v>
      </c>
      <c r="F897" s="74"/>
      <c r="G897" s="129">
        <f>G898</f>
        <v>3763.7999999999997</v>
      </c>
      <c r="H897" s="129">
        <f>H898</f>
        <v>3673</v>
      </c>
    </row>
    <row r="898" spans="1:8" ht="40.200000000000003" thickBot="1">
      <c r="A898" s="56" t="s">
        <v>56</v>
      </c>
      <c r="B898" s="37">
        <v>901</v>
      </c>
      <c r="C898" s="38" t="s">
        <v>403</v>
      </c>
      <c r="D898" s="38" t="s">
        <v>406</v>
      </c>
      <c r="E898" s="126" t="s">
        <v>65</v>
      </c>
      <c r="F898" s="29"/>
      <c r="G898" s="123">
        <f>G906+G900+G902+G904+G908+G899+G910+G912</f>
        <v>3763.7999999999997</v>
      </c>
      <c r="H898" s="123">
        <f>H906+H900+H902+H904+H908+H899+H910+H912</f>
        <v>3673</v>
      </c>
    </row>
    <row r="899" spans="1:8" ht="15" thickBot="1">
      <c r="A899" s="27" t="s">
        <v>415</v>
      </c>
      <c r="B899" s="34">
        <v>901</v>
      </c>
      <c r="C899" s="72" t="s">
        <v>403</v>
      </c>
      <c r="D899" s="72" t="s">
        <v>406</v>
      </c>
      <c r="E899" s="30" t="s">
        <v>66</v>
      </c>
      <c r="F899" s="30" t="s">
        <v>429</v>
      </c>
      <c r="G899" s="124"/>
      <c r="H899" s="124"/>
    </row>
    <row r="900" spans="1:8" ht="36.6" thickBot="1">
      <c r="A900" s="197" t="s">
        <v>735</v>
      </c>
      <c r="B900" s="34">
        <v>901</v>
      </c>
      <c r="C900" s="72" t="s">
        <v>403</v>
      </c>
      <c r="D900" s="72" t="s">
        <v>406</v>
      </c>
      <c r="E900" s="30" t="s">
        <v>628</v>
      </c>
      <c r="F900" s="29"/>
      <c r="G900" s="124">
        <f>G901</f>
        <v>711</v>
      </c>
      <c r="H900" s="124">
        <f>H901</f>
        <v>689.7</v>
      </c>
    </row>
    <row r="901" spans="1:8" ht="15" thickBot="1">
      <c r="A901" s="27" t="s">
        <v>415</v>
      </c>
      <c r="B901" s="33">
        <v>901</v>
      </c>
      <c r="C901" s="30" t="s">
        <v>403</v>
      </c>
      <c r="D901" s="30" t="s">
        <v>406</v>
      </c>
      <c r="E901" s="30" t="s">
        <v>628</v>
      </c>
      <c r="F901" s="30" t="s">
        <v>429</v>
      </c>
      <c r="G901" s="124">
        <v>711</v>
      </c>
      <c r="H901" s="124">
        <v>689.7</v>
      </c>
    </row>
    <row r="902" spans="1:8" ht="48.6" thickBot="1">
      <c r="A902" s="197" t="s">
        <v>736</v>
      </c>
      <c r="B902" s="34">
        <v>901</v>
      </c>
      <c r="C902" s="72" t="s">
        <v>403</v>
      </c>
      <c r="D902" s="72" t="s">
        <v>406</v>
      </c>
      <c r="E902" s="30" t="s">
        <v>628</v>
      </c>
      <c r="F902" s="29"/>
      <c r="G902" s="124">
        <f>G903</f>
        <v>37.4</v>
      </c>
      <c r="H902" s="124">
        <f>H903</f>
        <v>36.299999999999997</v>
      </c>
    </row>
    <row r="903" spans="1:8" ht="15" thickBot="1">
      <c r="A903" s="27" t="s">
        <v>415</v>
      </c>
      <c r="B903" s="33">
        <v>901</v>
      </c>
      <c r="C903" s="30" t="s">
        <v>403</v>
      </c>
      <c r="D903" s="30" t="s">
        <v>406</v>
      </c>
      <c r="E903" s="30" t="s">
        <v>628</v>
      </c>
      <c r="F903" s="30" t="s">
        <v>429</v>
      </c>
      <c r="G903" s="124">
        <v>37.4</v>
      </c>
      <c r="H903" s="124">
        <v>36.299999999999997</v>
      </c>
    </row>
    <row r="904" spans="1:8" ht="15" thickBot="1">
      <c r="A904" s="166" t="s">
        <v>740</v>
      </c>
      <c r="B904" s="33">
        <v>901</v>
      </c>
      <c r="C904" s="30" t="s">
        <v>403</v>
      </c>
      <c r="D904" s="30" t="s">
        <v>406</v>
      </c>
      <c r="E904" s="30" t="s">
        <v>632</v>
      </c>
      <c r="F904" s="30"/>
      <c r="G904" s="124">
        <f>G905</f>
        <v>12.9</v>
      </c>
      <c r="H904" s="124">
        <f>H905</f>
        <v>12.9</v>
      </c>
    </row>
    <row r="905" spans="1:8" ht="15" thickBot="1">
      <c r="A905" s="27" t="s">
        <v>415</v>
      </c>
      <c r="B905" s="33">
        <v>901</v>
      </c>
      <c r="C905" s="30" t="s">
        <v>403</v>
      </c>
      <c r="D905" s="30" t="s">
        <v>406</v>
      </c>
      <c r="E905" s="30" t="s">
        <v>632</v>
      </c>
      <c r="F905" s="30" t="s">
        <v>429</v>
      </c>
      <c r="G905" s="124">
        <v>12.9</v>
      </c>
      <c r="H905" s="124">
        <v>12.9</v>
      </c>
    </row>
    <row r="906" spans="1:8" ht="36.6" thickBot="1">
      <c r="A906" s="166" t="s">
        <v>739</v>
      </c>
      <c r="B906" s="34">
        <v>901</v>
      </c>
      <c r="C906" s="72" t="s">
        <v>403</v>
      </c>
      <c r="D906" s="72" t="s">
        <v>406</v>
      </c>
      <c r="E906" s="30" t="s">
        <v>629</v>
      </c>
      <c r="F906" s="29"/>
      <c r="G906" s="124">
        <f>G907</f>
        <v>332.2</v>
      </c>
      <c r="H906" s="124">
        <f>H907</f>
        <v>331.8</v>
      </c>
    </row>
    <row r="907" spans="1:8" ht="15" thickBot="1">
      <c r="A907" s="27" t="s">
        <v>415</v>
      </c>
      <c r="B907" s="33">
        <v>901</v>
      </c>
      <c r="C907" s="30" t="s">
        <v>403</v>
      </c>
      <c r="D907" s="30" t="s">
        <v>406</v>
      </c>
      <c r="E907" s="30" t="s">
        <v>629</v>
      </c>
      <c r="F907" s="30" t="s">
        <v>429</v>
      </c>
      <c r="G907" s="124">
        <v>332.2</v>
      </c>
      <c r="H907" s="124">
        <v>331.8</v>
      </c>
    </row>
    <row r="908" spans="1:8" ht="36.6" thickBot="1">
      <c r="A908" s="166" t="s">
        <v>738</v>
      </c>
      <c r="B908" s="34">
        <v>901</v>
      </c>
      <c r="C908" s="72" t="s">
        <v>403</v>
      </c>
      <c r="D908" s="72" t="s">
        <v>406</v>
      </c>
      <c r="E908" s="30" t="s">
        <v>629</v>
      </c>
      <c r="F908" s="29"/>
      <c r="G908" s="124">
        <f>G909</f>
        <v>17.5</v>
      </c>
      <c r="H908" s="124">
        <f>H909</f>
        <v>17.5</v>
      </c>
    </row>
    <row r="909" spans="1:8" ht="15" thickBot="1">
      <c r="A909" s="27" t="s">
        <v>415</v>
      </c>
      <c r="B909" s="33">
        <v>901</v>
      </c>
      <c r="C909" s="30" t="s">
        <v>403</v>
      </c>
      <c r="D909" s="30" t="s">
        <v>406</v>
      </c>
      <c r="E909" s="30" t="s">
        <v>629</v>
      </c>
      <c r="F909" s="30" t="s">
        <v>429</v>
      </c>
      <c r="G909" s="124">
        <v>17.5</v>
      </c>
      <c r="H909" s="124">
        <v>17.5</v>
      </c>
    </row>
    <row r="910" spans="1:8" ht="36.6" thickBot="1">
      <c r="A910" s="263" t="s">
        <v>741</v>
      </c>
      <c r="B910" s="34">
        <v>901</v>
      </c>
      <c r="C910" s="72" t="s">
        <v>403</v>
      </c>
      <c r="D910" s="72" t="s">
        <v>406</v>
      </c>
      <c r="E910" s="30" t="s">
        <v>658</v>
      </c>
      <c r="F910" s="29"/>
      <c r="G910" s="124">
        <f>G911</f>
        <v>2520.1999999999998</v>
      </c>
      <c r="H910" s="124">
        <f>H911</f>
        <v>2455.6</v>
      </c>
    </row>
    <row r="911" spans="1:8" ht="15" thickBot="1">
      <c r="A911" s="27" t="s">
        <v>415</v>
      </c>
      <c r="B911" s="33">
        <v>901</v>
      </c>
      <c r="C911" s="30" t="s">
        <v>403</v>
      </c>
      <c r="D911" s="30" t="s">
        <v>406</v>
      </c>
      <c r="E911" s="30" t="s">
        <v>658</v>
      </c>
      <c r="F911" s="30" t="s">
        <v>429</v>
      </c>
      <c r="G911" s="124">
        <v>2520.1999999999998</v>
      </c>
      <c r="H911" s="124">
        <v>2455.6</v>
      </c>
    </row>
    <row r="912" spans="1:8" ht="48.6" thickBot="1">
      <c r="A912" s="263" t="s">
        <v>742</v>
      </c>
      <c r="B912" s="34">
        <v>901</v>
      </c>
      <c r="C912" s="72" t="s">
        <v>403</v>
      </c>
      <c r="D912" s="72" t="s">
        <v>406</v>
      </c>
      <c r="E912" s="30" t="s">
        <v>658</v>
      </c>
      <c r="F912" s="29"/>
      <c r="G912" s="124">
        <f>G913</f>
        <v>132.6</v>
      </c>
      <c r="H912" s="124">
        <f>H913</f>
        <v>129.19999999999999</v>
      </c>
    </row>
    <row r="913" spans="1:8" ht="15" thickBot="1">
      <c r="A913" s="27" t="s">
        <v>415</v>
      </c>
      <c r="B913" s="33">
        <v>901</v>
      </c>
      <c r="C913" s="30" t="s">
        <v>403</v>
      </c>
      <c r="D913" s="30" t="s">
        <v>406</v>
      </c>
      <c r="E913" s="30" t="s">
        <v>658</v>
      </c>
      <c r="F913" s="30" t="s">
        <v>429</v>
      </c>
      <c r="G913" s="124">
        <v>132.6</v>
      </c>
      <c r="H913" s="124">
        <v>129.19999999999999</v>
      </c>
    </row>
    <row r="914" spans="1:8" ht="15" thickBot="1">
      <c r="A914" s="172" t="s">
        <v>165</v>
      </c>
      <c r="B914" s="36">
        <v>901</v>
      </c>
      <c r="C914" s="29" t="s">
        <v>403</v>
      </c>
      <c r="D914" s="29" t="s">
        <v>400</v>
      </c>
      <c r="E914" s="29"/>
      <c r="F914" s="29"/>
      <c r="G914" s="123">
        <f>G915+G936+G940+G946</f>
        <v>28120</v>
      </c>
      <c r="H914" s="123">
        <f>H915+H936+H940+H946</f>
        <v>28120</v>
      </c>
    </row>
    <row r="915" spans="1:8" ht="40.200000000000003" thickBot="1">
      <c r="A915" s="49" t="s">
        <v>963</v>
      </c>
      <c r="B915" s="69">
        <v>901</v>
      </c>
      <c r="C915" s="70" t="s">
        <v>403</v>
      </c>
      <c r="D915" s="70" t="s">
        <v>400</v>
      </c>
      <c r="E915" s="59" t="s">
        <v>25</v>
      </c>
      <c r="F915" s="59"/>
      <c r="G915" s="129">
        <f>G917+G920+G923+G926+G932+G934+G930+G928</f>
        <v>28120</v>
      </c>
      <c r="H915" s="129">
        <f>H917+H920+H923+H926+H932+H934+H930+H928</f>
        <v>28120</v>
      </c>
    </row>
    <row r="916" spans="1:8" ht="40.200000000000003" thickBot="1">
      <c r="A916" s="60" t="s">
        <v>702</v>
      </c>
      <c r="B916" s="305">
        <v>901</v>
      </c>
      <c r="C916" s="306" t="s">
        <v>403</v>
      </c>
      <c r="D916" s="306" t="s">
        <v>400</v>
      </c>
      <c r="E916" s="29" t="s">
        <v>26</v>
      </c>
      <c r="F916" s="126"/>
      <c r="G916" s="137">
        <f>G917+G920+G923+G926+G928+G930+G932+G934</f>
        <v>28120</v>
      </c>
      <c r="H916" s="137">
        <f>H917+H920+H923+H926+H928+H930+H932+H934</f>
        <v>28120</v>
      </c>
    </row>
    <row r="917" spans="1:8" ht="15" thickBot="1">
      <c r="A917" s="53" t="s">
        <v>427</v>
      </c>
      <c r="B917" s="144">
        <v>901</v>
      </c>
      <c r="C917" s="130" t="s">
        <v>403</v>
      </c>
      <c r="D917" s="130" t="s">
        <v>400</v>
      </c>
      <c r="E917" s="30" t="s">
        <v>27</v>
      </c>
      <c r="F917" s="29"/>
      <c r="G917" s="124">
        <f>G918+G919</f>
        <v>23000</v>
      </c>
      <c r="H917" s="124">
        <f>H918+H919</f>
        <v>23000</v>
      </c>
    </row>
    <row r="918" spans="1:8" ht="37.200000000000003" thickBot="1">
      <c r="A918" s="5" t="s">
        <v>418</v>
      </c>
      <c r="B918" s="33">
        <v>901</v>
      </c>
      <c r="C918" s="30" t="s">
        <v>403</v>
      </c>
      <c r="D918" s="30" t="s">
        <v>400</v>
      </c>
      <c r="E918" s="30" t="s">
        <v>27</v>
      </c>
      <c r="F918" s="30" t="s">
        <v>324</v>
      </c>
      <c r="G918" s="124">
        <v>23000</v>
      </c>
      <c r="H918" s="124">
        <v>23000</v>
      </c>
    </row>
    <row r="919" spans="1:8" ht="15" thickBot="1">
      <c r="A919" s="5" t="s">
        <v>423</v>
      </c>
      <c r="B919" s="33">
        <v>901</v>
      </c>
      <c r="C919" s="30" t="s">
        <v>403</v>
      </c>
      <c r="D919" s="30" t="s">
        <v>400</v>
      </c>
      <c r="E919" s="30" t="s">
        <v>27</v>
      </c>
      <c r="F919" s="30" t="s">
        <v>249</v>
      </c>
      <c r="G919" s="134"/>
      <c r="H919" s="134"/>
    </row>
    <row r="920" spans="1:8" ht="27" thickBot="1">
      <c r="A920" s="237" t="s">
        <v>428</v>
      </c>
      <c r="B920" s="34">
        <v>901</v>
      </c>
      <c r="C920" s="72" t="s">
        <v>403</v>
      </c>
      <c r="D920" s="72" t="s">
        <v>400</v>
      </c>
      <c r="E920" s="30" t="s">
        <v>28</v>
      </c>
      <c r="F920" s="30"/>
      <c r="G920" s="124">
        <f>G921+G922</f>
        <v>2000</v>
      </c>
      <c r="H920" s="124">
        <f>H921+H922</f>
        <v>2000</v>
      </c>
    </row>
    <row r="921" spans="1:8" ht="15" thickBot="1">
      <c r="A921" s="27" t="s">
        <v>415</v>
      </c>
      <c r="B921" s="33">
        <v>901</v>
      </c>
      <c r="C921" s="30" t="s">
        <v>403</v>
      </c>
      <c r="D921" s="72" t="s">
        <v>400</v>
      </c>
      <c r="E921" s="30" t="s">
        <v>28</v>
      </c>
      <c r="F921" s="30" t="s">
        <v>429</v>
      </c>
      <c r="G921" s="124">
        <v>2000</v>
      </c>
      <c r="H921" s="124">
        <v>2000</v>
      </c>
    </row>
    <row r="922" spans="1:8" ht="15" thickBot="1">
      <c r="A922" s="43" t="s">
        <v>416</v>
      </c>
      <c r="B922" s="33">
        <v>901</v>
      </c>
      <c r="C922" s="30" t="s">
        <v>403</v>
      </c>
      <c r="D922" s="30" t="s">
        <v>400</v>
      </c>
      <c r="E922" s="30" t="s">
        <v>28</v>
      </c>
      <c r="F922" s="30" t="s">
        <v>323</v>
      </c>
      <c r="G922" s="124"/>
      <c r="H922" s="124"/>
    </row>
    <row r="923" spans="1:8" ht="27" thickBot="1">
      <c r="A923" s="237" t="s">
        <v>0</v>
      </c>
      <c r="B923" s="34">
        <v>901</v>
      </c>
      <c r="C923" s="72" t="s">
        <v>403</v>
      </c>
      <c r="D923" s="72" t="s">
        <v>400</v>
      </c>
      <c r="E923" s="30" t="s">
        <v>29</v>
      </c>
      <c r="F923" s="30"/>
      <c r="G923" s="124">
        <f>G924+G925</f>
        <v>0</v>
      </c>
      <c r="H923" s="124">
        <f>H924+H925</f>
        <v>0</v>
      </c>
    </row>
    <row r="924" spans="1:8" ht="37.200000000000003" thickBot="1">
      <c r="A924" s="5" t="s">
        <v>418</v>
      </c>
      <c r="B924" s="33">
        <v>901</v>
      </c>
      <c r="C924" s="30" t="s">
        <v>403</v>
      </c>
      <c r="D924" s="30" t="s">
        <v>400</v>
      </c>
      <c r="E924" s="30" t="s">
        <v>29</v>
      </c>
      <c r="F924" s="30" t="s">
        <v>324</v>
      </c>
      <c r="G924" s="124"/>
      <c r="H924" s="124"/>
    </row>
    <row r="925" spans="1:8" ht="15" thickBot="1">
      <c r="A925" s="27" t="s">
        <v>415</v>
      </c>
      <c r="B925" s="33">
        <v>901</v>
      </c>
      <c r="C925" s="30" t="s">
        <v>403</v>
      </c>
      <c r="D925" s="72" t="s">
        <v>400</v>
      </c>
      <c r="E925" s="30" t="s">
        <v>29</v>
      </c>
      <c r="F925" s="30" t="s">
        <v>429</v>
      </c>
      <c r="G925" s="124"/>
      <c r="H925" s="124"/>
    </row>
    <row r="926" spans="1:8" ht="27" thickBot="1">
      <c r="A926" s="54" t="s">
        <v>2</v>
      </c>
      <c r="B926" s="34">
        <v>901</v>
      </c>
      <c r="C926" s="72" t="s">
        <v>403</v>
      </c>
      <c r="D926" s="30" t="s">
        <v>400</v>
      </c>
      <c r="E926" s="30" t="s">
        <v>30</v>
      </c>
      <c r="F926" s="30"/>
      <c r="G926" s="124">
        <f>G927</f>
        <v>120</v>
      </c>
      <c r="H926" s="124">
        <f>H927</f>
        <v>120</v>
      </c>
    </row>
    <row r="927" spans="1:8" ht="15" thickBot="1">
      <c r="A927" s="27" t="s">
        <v>415</v>
      </c>
      <c r="B927" s="33">
        <v>901</v>
      </c>
      <c r="C927" s="30" t="s">
        <v>403</v>
      </c>
      <c r="D927" s="72" t="s">
        <v>400</v>
      </c>
      <c r="E927" s="30" t="s">
        <v>30</v>
      </c>
      <c r="F927" s="30" t="s">
        <v>429</v>
      </c>
      <c r="G927" s="124">
        <v>120</v>
      </c>
      <c r="H927" s="124">
        <v>120</v>
      </c>
    </row>
    <row r="928" spans="1:8" ht="40.200000000000003" thickBot="1">
      <c r="A928" s="54" t="s">
        <v>700</v>
      </c>
      <c r="B928" s="34">
        <v>901</v>
      </c>
      <c r="C928" s="72" t="s">
        <v>403</v>
      </c>
      <c r="D928" s="30" t="s">
        <v>400</v>
      </c>
      <c r="E928" s="30" t="s">
        <v>644</v>
      </c>
      <c r="F928" s="30"/>
      <c r="G928" s="124">
        <f>G929</f>
        <v>0</v>
      </c>
      <c r="H928" s="124">
        <f>H929</f>
        <v>0</v>
      </c>
    </row>
    <row r="929" spans="1:8" ht="15" thickBot="1">
      <c r="A929" s="27" t="s">
        <v>415</v>
      </c>
      <c r="B929" s="33">
        <v>901</v>
      </c>
      <c r="C929" s="30" t="s">
        <v>403</v>
      </c>
      <c r="D929" s="72" t="s">
        <v>400</v>
      </c>
      <c r="E929" s="30" t="s">
        <v>644</v>
      </c>
      <c r="F929" s="30" t="s">
        <v>429</v>
      </c>
      <c r="G929" s="124"/>
      <c r="H929" s="124"/>
    </row>
    <row r="930" spans="1:8" ht="24.6" thickBot="1">
      <c r="A930" s="27" t="s">
        <v>631</v>
      </c>
      <c r="B930" s="34">
        <v>901</v>
      </c>
      <c r="C930" s="72" t="s">
        <v>403</v>
      </c>
      <c r="D930" s="30" t="s">
        <v>400</v>
      </c>
      <c r="E930" s="30" t="s">
        <v>630</v>
      </c>
      <c r="F930" s="30"/>
      <c r="G930" s="124">
        <f>G931</f>
        <v>0</v>
      </c>
      <c r="H930" s="124">
        <f>H931</f>
        <v>0</v>
      </c>
    </row>
    <row r="931" spans="1:8" ht="15" thickBot="1">
      <c r="A931" s="27" t="s">
        <v>415</v>
      </c>
      <c r="B931" s="33">
        <v>901</v>
      </c>
      <c r="C931" s="30" t="s">
        <v>403</v>
      </c>
      <c r="D931" s="72" t="s">
        <v>400</v>
      </c>
      <c r="E931" s="30" t="s">
        <v>630</v>
      </c>
      <c r="F931" s="30" t="s">
        <v>429</v>
      </c>
      <c r="G931" s="124"/>
      <c r="H931" s="124"/>
    </row>
    <row r="932" spans="1:8" ht="37.200000000000003" thickBot="1">
      <c r="A932" s="48" t="s">
        <v>808</v>
      </c>
      <c r="B932" s="33">
        <v>901</v>
      </c>
      <c r="C932" s="30" t="s">
        <v>403</v>
      </c>
      <c r="D932" s="30" t="s">
        <v>400</v>
      </c>
      <c r="E932" s="8" t="s">
        <v>582</v>
      </c>
      <c r="F932" s="8"/>
      <c r="G932" s="21">
        <f>G933</f>
        <v>0</v>
      </c>
      <c r="H932" s="21">
        <f>H933</f>
        <v>0</v>
      </c>
    </row>
    <row r="933" spans="1:8" ht="37.200000000000003" thickBot="1">
      <c r="A933" s="5" t="s">
        <v>418</v>
      </c>
      <c r="B933" s="33">
        <v>901</v>
      </c>
      <c r="C933" s="30" t="s">
        <v>403</v>
      </c>
      <c r="D933" s="30" t="s">
        <v>400</v>
      </c>
      <c r="E933" s="8" t="s">
        <v>582</v>
      </c>
      <c r="F933" s="8" t="s">
        <v>324</v>
      </c>
      <c r="G933" s="21"/>
      <c r="H933" s="21"/>
    </row>
    <row r="934" spans="1:8" ht="84.6" thickBot="1">
      <c r="A934" s="27" t="s">
        <v>813</v>
      </c>
      <c r="B934" s="33">
        <v>901</v>
      </c>
      <c r="C934" s="30" t="s">
        <v>403</v>
      </c>
      <c r="D934" s="30" t="s">
        <v>400</v>
      </c>
      <c r="E934" s="8" t="s">
        <v>604</v>
      </c>
      <c r="F934" s="8"/>
      <c r="G934" s="21">
        <f>G935</f>
        <v>3000</v>
      </c>
      <c r="H934" s="21">
        <f>H935</f>
        <v>3000</v>
      </c>
    </row>
    <row r="935" spans="1:8" ht="36.6" thickBot="1">
      <c r="A935" s="27" t="s">
        <v>418</v>
      </c>
      <c r="B935" s="33">
        <v>901</v>
      </c>
      <c r="C935" s="30" t="s">
        <v>403</v>
      </c>
      <c r="D935" s="30" t="s">
        <v>400</v>
      </c>
      <c r="E935" s="8" t="s">
        <v>604</v>
      </c>
      <c r="F935" s="8" t="s">
        <v>324</v>
      </c>
      <c r="G935" s="21">
        <v>3000</v>
      </c>
      <c r="H935" s="21">
        <v>3000</v>
      </c>
    </row>
    <row r="936" spans="1:8" ht="40.200000000000003" thickBot="1">
      <c r="A936" s="49" t="s">
        <v>964</v>
      </c>
      <c r="B936" s="69">
        <v>901</v>
      </c>
      <c r="C936" s="70" t="s">
        <v>403</v>
      </c>
      <c r="D936" s="70" t="s">
        <v>400</v>
      </c>
      <c r="E936" s="59" t="s">
        <v>32</v>
      </c>
      <c r="F936" s="59"/>
      <c r="G936" s="129">
        <f t="shared" ref="G936:H938" si="3">G937</f>
        <v>0</v>
      </c>
      <c r="H936" s="129">
        <f t="shared" si="3"/>
        <v>0</v>
      </c>
    </row>
    <row r="937" spans="1:8" ht="66.599999999999994" thickBot="1">
      <c r="A937" s="56" t="s">
        <v>703</v>
      </c>
      <c r="B937" s="37">
        <v>901</v>
      </c>
      <c r="C937" s="38" t="s">
        <v>403</v>
      </c>
      <c r="D937" s="38" t="s">
        <v>400</v>
      </c>
      <c r="E937" s="29" t="s">
        <v>33</v>
      </c>
      <c r="F937" s="29"/>
      <c r="G937" s="123">
        <f t="shared" si="3"/>
        <v>0</v>
      </c>
      <c r="H937" s="123">
        <f t="shared" si="3"/>
        <v>0</v>
      </c>
    </row>
    <row r="938" spans="1:8" ht="27" thickBot="1">
      <c r="A938" s="237" t="s">
        <v>31</v>
      </c>
      <c r="B938" s="34">
        <v>901</v>
      </c>
      <c r="C938" s="72" t="s">
        <v>403</v>
      </c>
      <c r="D938" s="72" t="s">
        <v>400</v>
      </c>
      <c r="E938" s="30" t="s">
        <v>34</v>
      </c>
      <c r="F938" s="30"/>
      <c r="G938" s="124">
        <f t="shared" si="3"/>
        <v>0</v>
      </c>
      <c r="H938" s="124">
        <f t="shared" si="3"/>
        <v>0</v>
      </c>
    </row>
    <row r="939" spans="1:8" ht="15" thickBot="1">
      <c r="A939" s="27" t="s">
        <v>415</v>
      </c>
      <c r="B939" s="33">
        <v>901</v>
      </c>
      <c r="C939" s="30" t="s">
        <v>403</v>
      </c>
      <c r="D939" s="30" t="s">
        <v>400</v>
      </c>
      <c r="E939" s="30" t="s">
        <v>34</v>
      </c>
      <c r="F939" s="30" t="s">
        <v>429</v>
      </c>
      <c r="G939" s="124"/>
      <c r="H939" s="124"/>
    </row>
    <row r="940" spans="1:8" ht="53.4" thickBot="1">
      <c r="A940" s="49" t="s">
        <v>968</v>
      </c>
      <c r="B940" s="69">
        <v>901</v>
      </c>
      <c r="C940" s="70" t="s">
        <v>403</v>
      </c>
      <c r="D940" s="70" t="s">
        <v>400</v>
      </c>
      <c r="E940" s="59" t="s">
        <v>57</v>
      </c>
      <c r="F940" s="59"/>
      <c r="G940" s="129">
        <f>G941</f>
        <v>0</v>
      </c>
      <c r="H940" s="129">
        <f>H941</f>
        <v>0</v>
      </c>
    </row>
    <row r="941" spans="1:8" ht="27" thickBot="1">
      <c r="A941" s="56" t="s">
        <v>53</v>
      </c>
      <c r="B941" s="37">
        <v>901</v>
      </c>
      <c r="C941" s="38" t="s">
        <v>403</v>
      </c>
      <c r="D941" s="38" t="s">
        <v>400</v>
      </c>
      <c r="E941" s="29" t="s">
        <v>58</v>
      </c>
      <c r="F941" s="30"/>
      <c r="G941" s="123">
        <f>G942+G944</f>
        <v>0</v>
      </c>
      <c r="H941" s="123">
        <f>H942+H944</f>
        <v>0</v>
      </c>
    </row>
    <row r="942" spans="1:8" ht="27" thickBot="1">
      <c r="A942" s="237" t="s">
        <v>428</v>
      </c>
      <c r="B942" s="34">
        <v>901</v>
      </c>
      <c r="C942" s="72" t="s">
        <v>403</v>
      </c>
      <c r="D942" s="72" t="s">
        <v>400</v>
      </c>
      <c r="E942" s="30" t="s">
        <v>59</v>
      </c>
      <c r="F942" s="29"/>
      <c r="G942" s="124">
        <f>G943</f>
        <v>0</v>
      </c>
      <c r="H942" s="124">
        <f>H943</f>
        <v>0</v>
      </c>
    </row>
    <row r="943" spans="1:8" ht="15" thickBot="1">
      <c r="A943" s="27" t="s">
        <v>415</v>
      </c>
      <c r="B943" s="33">
        <v>901</v>
      </c>
      <c r="C943" s="30" t="s">
        <v>403</v>
      </c>
      <c r="D943" s="30" t="s">
        <v>400</v>
      </c>
      <c r="E943" s="30" t="s">
        <v>59</v>
      </c>
      <c r="F943" s="30" t="s">
        <v>429</v>
      </c>
      <c r="G943" s="124">
        <v>0</v>
      </c>
      <c r="H943" s="124">
        <v>0</v>
      </c>
    </row>
    <row r="944" spans="1:8" ht="27" thickBot="1">
      <c r="A944" s="237" t="s">
        <v>2</v>
      </c>
      <c r="B944" s="34">
        <v>901</v>
      </c>
      <c r="C944" s="72" t="s">
        <v>403</v>
      </c>
      <c r="D944" s="72" t="s">
        <v>400</v>
      </c>
      <c r="E944" s="30" t="s">
        <v>60</v>
      </c>
      <c r="F944" s="30"/>
      <c r="G944" s="124">
        <f>G945</f>
        <v>0</v>
      </c>
      <c r="H944" s="124">
        <f>H945</f>
        <v>0</v>
      </c>
    </row>
    <row r="945" spans="1:8" ht="15" thickBot="1">
      <c r="A945" s="27" t="s">
        <v>415</v>
      </c>
      <c r="B945" s="33">
        <v>901</v>
      </c>
      <c r="C945" s="30" t="s">
        <v>403</v>
      </c>
      <c r="D945" s="30" t="s">
        <v>400</v>
      </c>
      <c r="E945" s="30" t="s">
        <v>60</v>
      </c>
      <c r="F945" s="30" t="s">
        <v>429</v>
      </c>
      <c r="G945" s="124"/>
      <c r="H945" s="124"/>
    </row>
    <row r="946" spans="1:8" ht="53.4" thickBot="1">
      <c r="A946" s="49" t="s">
        <v>985</v>
      </c>
      <c r="B946" s="69">
        <v>901</v>
      </c>
      <c r="C946" s="70" t="s">
        <v>403</v>
      </c>
      <c r="D946" s="70" t="s">
        <v>400</v>
      </c>
      <c r="E946" s="59" t="s">
        <v>61</v>
      </c>
      <c r="F946" s="59"/>
      <c r="G946" s="129">
        <f t="shared" ref="G946:H948" si="4">G947</f>
        <v>0</v>
      </c>
      <c r="H946" s="129">
        <f t="shared" si="4"/>
        <v>0</v>
      </c>
    </row>
    <row r="947" spans="1:8" ht="27" thickBot="1">
      <c r="A947" s="56" t="s">
        <v>54</v>
      </c>
      <c r="B947" s="37">
        <v>901</v>
      </c>
      <c r="C947" s="38" t="s">
        <v>403</v>
      </c>
      <c r="D947" s="38" t="s">
        <v>400</v>
      </c>
      <c r="E947" s="29" t="s">
        <v>62</v>
      </c>
      <c r="F947" s="29"/>
      <c r="G947" s="123">
        <f t="shared" si="4"/>
        <v>0</v>
      </c>
      <c r="H947" s="123">
        <f t="shared" si="4"/>
        <v>0</v>
      </c>
    </row>
    <row r="948" spans="1:8" ht="53.4" thickBot="1">
      <c r="A948" s="237" t="s">
        <v>55</v>
      </c>
      <c r="B948" s="34">
        <v>901</v>
      </c>
      <c r="C948" s="72" t="s">
        <v>403</v>
      </c>
      <c r="D948" s="72" t="s">
        <v>400</v>
      </c>
      <c r="E948" s="30" t="s">
        <v>63</v>
      </c>
      <c r="F948" s="30"/>
      <c r="G948" s="124">
        <f t="shared" si="4"/>
        <v>0</v>
      </c>
      <c r="H948" s="124">
        <f t="shared" si="4"/>
        <v>0</v>
      </c>
    </row>
    <row r="949" spans="1:8" ht="15" thickBot="1">
      <c r="A949" s="27" t="s">
        <v>415</v>
      </c>
      <c r="B949" s="33">
        <v>901</v>
      </c>
      <c r="C949" s="30" t="s">
        <v>403</v>
      </c>
      <c r="D949" s="30" t="s">
        <v>400</v>
      </c>
      <c r="E949" s="30" t="s">
        <v>63</v>
      </c>
      <c r="F949" s="30" t="s">
        <v>429</v>
      </c>
      <c r="G949" s="124"/>
      <c r="H949" s="124"/>
    </row>
    <row r="950" spans="1:8" ht="15" thickBot="1">
      <c r="A950" s="39" t="s">
        <v>390</v>
      </c>
      <c r="B950" s="37">
        <v>901</v>
      </c>
      <c r="C950" s="38" t="s">
        <v>403</v>
      </c>
      <c r="D950" s="38" t="s">
        <v>403</v>
      </c>
      <c r="E950" s="38"/>
      <c r="F950" s="38"/>
      <c r="G950" s="123">
        <f t="shared" ref="G950:H952" si="5">G951</f>
        <v>580</v>
      </c>
      <c r="H950" s="123">
        <f t="shared" si="5"/>
        <v>580</v>
      </c>
    </row>
    <row r="951" spans="1:8" ht="27" thickBot="1">
      <c r="A951" s="49" t="s">
        <v>969</v>
      </c>
      <c r="B951" s="69">
        <v>901</v>
      </c>
      <c r="C951" s="70" t="s">
        <v>403</v>
      </c>
      <c r="D951" s="70" t="s">
        <v>403</v>
      </c>
      <c r="E951" s="59" t="s">
        <v>49</v>
      </c>
      <c r="F951" s="59"/>
      <c r="G951" s="129">
        <f t="shared" si="5"/>
        <v>580</v>
      </c>
      <c r="H951" s="129">
        <f t="shared" si="5"/>
        <v>580</v>
      </c>
    </row>
    <row r="952" spans="1:8" ht="27" thickBot="1">
      <c r="A952" s="237" t="s">
        <v>48</v>
      </c>
      <c r="B952" s="34">
        <v>901</v>
      </c>
      <c r="C952" s="72" t="s">
        <v>403</v>
      </c>
      <c r="D952" s="72" t="s">
        <v>403</v>
      </c>
      <c r="E952" s="30" t="s">
        <v>52</v>
      </c>
      <c r="F952" s="30"/>
      <c r="G952" s="124">
        <f t="shared" si="5"/>
        <v>580</v>
      </c>
      <c r="H952" s="124">
        <f t="shared" si="5"/>
        <v>580</v>
      </c>
    </row>
    <row r="953" spans="1:8" ht="37.200000000000003" thickBot="1">
      <c r="A953" s="5" t="s">
        <v>418</v>
      </c>
      <c r="B953" s="33">
        <v>901</v>
      </c>
      <c r="C953" s="30" t="s">
        <v>403</v>
      </c>
      <c r="D953" s="30" t="s">
        <v>403</v>
      </c>
      <c r="E953" s="30" t="s">
        <v>52</v>
      </c>
      <c r="F953" s="30" t="s">
        <v>324</v>
      </c>
      <c r="G953" s="124">
        <v>580</v>
      </c>
      <c r="H953" s="124">
        <v>580</v>
      </c>
    </row>
    <row r="954" spans="1:8" ht="15" thickBot="1">
      <c r="A954" s="39" t="s">
        <v>263</v>
      </c>
      <c r="B954" s="37">
        <v>901</v>
      </c>
      <c r="C954" s="29" t="s">
        <v>403</v>
      </c>
      <c r="D954" s="29" t="s">
        <v>405</v>
      </c>
      <c r="E954" s="29"/>
      <c r="F954" s="29"/>
      <c r="G954" s="123">
        <f>G955+G991+G995+G1008+G1014+G1001</f>
        <v>22733.200000000001</v>
      </c>
      <c r="H954" s="123">
        <f>H955+H991+H995+H1008+H1014+H1001</f>
        <v>22733.200000000001</v>
      </c>
    </row>
    <row r="955" spans="1:8" ht="66.599999999999994" thickBot="1">
      <c r="A955" s="49" t="s">
        <v>965</v>
      </c>
      <c r="B955" s="69">
        <v>901</v>
      </c>
      <c r="C955" s="70" t="s">
        <v>403</v>
      </c>
      <c r="D955" s="70" t="s">
        <v>405</v>
      </c>
      <c r="E955" s="59" t="s">
        <v>35</v>
      </c>
      <c r="F955" s="59"/>
      <c r="G955" s="129">
        <f>G956+G975</f>
        <v>22070</v>
      </c>
      <c r="H955" s="129">
        <f>H956+H975</f>
        <v>22070</v>
      </c>
    </row>
    <row r="956" spans="1:8" ht="53.4" thickBot="1">
      <c r="A956" s="56" t="s">
        <v>704</v>
      </c>
      <c r="B956" s="37">
        <v>901</v>
      </c>
      <c r="C956" s="38" t="s">
        <v>403</v>
      </c>
      <c r="D956" s="38" t="s">
        <v>405</v>
      </c>
      <c r="E956" s="29" t="s">
        <v>36</v>
      </c>
      <c r="F956" s="30"/>
      <c r="G956" s="123">
        <f>G957+G960+G964+G967+G971+G973+G969</f>
        <v>11570</v>
      </c>
      <c r="H956" s="123">
        <f>H957+H960+H964+H967+H971+H973+H969</f>
        <v>11570</v>
      </c>
    </row>
    <row r="957" spans="1:8" ht="15" thickBot="1">
      <c r="A957" s="53" t="s">
        <v>427</v>
      </c>
      <c r="B957" s="144">
        <v>901</v>
      </c>
      <c r="C957" s="130" t="s">
        <v>403</v>
      </c>
      <c r="D957" s="130" t="s">
        <v>405</v>
      </c>
      <c r="E957" s="30" t="s">
        <v>37</v>
      </c>
      <c r="F957" s="30"/>
      <c r="G957" s="124">
        <f>G958+G959</f>
        <v>9000</v>
      </c>
      <c r="H957" s="124">
        <f>H958+H959</f>
        <v>9000</v>
      </c>
    </row>
    <row r="958" spans="1:8" ht="37.200000000000003" thickBot="1">
      <c r="A958" s="5" t="s">
        <v>418</v>
      </c>
      <c r="B958" s="33">
        <v>901</v>
      </c>
      <c r="C958" s="30" t="s">
        <v>403</v>
      </c>
      <c r="D958" s="30" t="s">
        <v>405</v>
      </c>
      <c r="E958" s="30" t="s">
        <v>37</v>
      </c>
      <c r="F958" s="30" t="s">
        <v>324</v>
      </c>
      <c r="G958" s="133">
        <v>9000</v>
      </c>
      <c r="H958" s="133">
        <v>9000</v>
      </c>
    </row>
    <row r="959" spans="1:8" ht="15" thickBot="1">
      <c r="A959" s="5" t="s">
        <v>423</v>
      </c>
      <c r="B959" s="33">
        <v>901</v>
      </c>
      <c r="C959" s="30" t="s">
        <v>403</v>
      </c>
      <c r="D959" s="30" t="s">
        <v>405</v>
      </c>
      <c r="E959" s="30" t="s">
        <v>37</v>
      </c>
      <c r="F959" s="30" t="s">
        <v>249</v>
      </c>
      <c r="G959" s="133"/>
      <c r="H959" s="133"/>
    </row>
    <row r="960" spans="1:8" ht="27" thickBot="1">
      <c r="A960" s="237" t="s">
        <v>428</v>
      </c>
      <c r="B960" s="34">
        <v>901</v>
      </c>
      <c r="C960" s="72" t="s">
        <v>403</v>
      </c>
      <c r="D960" s="72" t="s">
        <v>405</v>
      </c>
      <c r="E960" s="30" t="s">
        <v>38</v>
      </c>
      <c r="F960" s="30"/>
      <c r="G960" s="133">
        <f>G962+G963+G961</f>
        <v>500</v>
      </c>
      <c r="H960" s="133">
        <f>H962+H963+H961</f>
        <v>500</v>
      </c>
    </row>
    <row r="961" spans="1:8" ht="37.200000000000003" thickBot="1">
      <c r="A961" s="5" t="s">
        <v>418</v>
      </c>
      <c r="B961" s="45">
        <v>901</v>
      </c>
      <c r="C961" s="46" t="s">
        <v>403</v>
      </c>
      <c r="D961" s="46" t="s">
        <v>405</v>
      </c>
      <c r="E961" s="46" t="s">
        <v>38</v>
      </c>
      <c r="F961" s="30" t="s">
        <v>324</v>
      </c>
      <c r="G961" s="124"/>
      <c r="H961" s="124"/>
    </row>
    <row r="962" spans="1:8" ht="15" thickBot="1">
      <c r="A962" s="44" t="s">
        <v>415</v>
      </c>
      <c r="B962" s="45">
        <v>901</v>
      </c>
      <c r="C962" s="46" t="s">
        <v>403</v>
      </c>
      <c r="D962" s="46" t="s">
        <v>405</v>
      </c>
      <c r="E962" s="46" t="s">
        <v>38</v>
      </c>
      <c r="F962" s="46" t="s">
        <v>429</v>
      </c>
      <c r="G962" s="124">
        <v>500</v>
      </c>
      <c r="H962" s="124">
        <v>500</v>
      </c>
    </row>
    <row r="963" spans="1:8" ht="15" thickBot="1">
      <c r="A963" s="43" t="s">
        <v>416</v>
      </c>
      <c r="B963" s="33">
        <v>901</v>
      </c>
      <c r="C963" s="30" t="s">
        <v>403</v>
      </c>
      <c r="D963" s="30" t="s">
        <v>405</v>
      </c>
      <c r="E963" s="30" t="s">
        <v>38</v>
      </c>
      <c r="F963" s="30" t="s">
        <v>323</v>
      </c>
      <c r="G963" s="124"/>
      <c r="H963" s="124"/>
    </row>
    <row r="964" spans="1:8" ht="27" thickBot="1">
      <c r="A964" s="237" t="s">
        <v>0</v>
      </c>
      <c r="B964" s="34">
        <v>901</v>
      </c>
      <c r="C964" s="72" t="s">
        <v>403</v>
      </c>
      <c r="D964" s="72" t="s">
        <v>405</v>
      </c>
      <c r="E964" s="30" t="s">
        <v>39</v>
      </c>
      <c r="F964" s="30"/>
      <c r="G964" s="124">
        <f>G966+G965</f>
        <v>0</v>
      </c>
      <c r="H964" s="124">
        <f>H966+H965</f>
        <v>0</v>
      </c>
    </row>
    <row r="965" spans="1:8" ht="37.200000000000003" thickBot="1">
      <c r="A965" s="5" t="s">
        <v>418</v>
      </c>
      <c r="B965" s="33">
        <v>901</v>
      </c>
      <c r="C965" s="30" t="s">
        <v>403</v>
      </c>
      <c r="D965" s="30" t="s">
        <v>405</v>
      </c>
      <c r="E965" s="30" t="s">
        <v>39</v>
      </c>
      <c r="F965" s="30" t="s">
        <v>324</v>
      </c>
      <c r="G965" s="124"/>
      <c r="H965" s="124"/>
    </row>
    <row r="966" spans="1:8" ht="15" thickBot="1">
      <c r="A966" s="27" t="s">
        <v>415</v>
      </c>
      <c r="B966" s="33">
        <v>901</v>
      </c>
      <c r="C966" s="30" t="s">
        <v>403</v>
      </c>
      <c r="D966" s="30" t="s">
        <v>405</v>
      </c>
      <c r="E966" s="30" t="s">
        <v>39</v>
      </c>
      <c r="F966" s="30" t="s">
        <v>429</v>
      </c>
      <c r="G966" s="124"/>
      <c r="H966" s="124"/>
    </row>
    <row r="967" spans="1:8" ht="27" thickBot="1">
      <c r="A967" s="54" t="s">
        <v>2</v>
      </c>
      <c r="B967" s="34">
        <v>901</v>
      </c>
      <c r="C967" s="72" t="s">
        <v>403</v>
      </c>
      <c r="D967" s="30" t="s">
        <v>405</v>
      </c>
      <c r="E967" s="30" t="s">
        <v>40</v>
      </c>
      <c r="F967" s="30"/>
      <c r="G967" s="124">
        <f>G968</f>
        <v>70</v>
      </c>
      <c r="H967" s="124">
        <f>H968</f>
        <v>70</v>
      </c>
    </row>
    <row r="968" spans="1:8" ht="15" thickBot="1">
      <c r="A968" s="27" t="s">
        <v>415</v>
      </c>
      <c r="B968" s="33">
        <v>901</v>
      </c>
      <c r="C968" s="30" t="s">
        <v>403</v>
      </c>
      <c r="D968" s="30" t="s">
        <v>405</v>
      </c>
      <c r="E968" s="30" t="s">
        <v>40</v>
      </c>
      <c r="F968" s="30" t="s">
        <v>429</v>
      </c>
      <c r="G968" s="124">
        <v>70</v>
      </c>
      <c r="H968" s="124">
        <v>70</v>
      </c>
    </row>
    <row r="969" spans="1:8" ht="40.799999999999997" thickBot="1">
      <c r="A969" s="307" t="s">
        <v>700</v>
      </c>
      <c r="B969" s="34">
        <v>901</v>
      </c>
      <c r="C969" s="72" t="s">
        <v>403</v>
      </c>
      <c r="D969" s="30" t="s">
        <v>405</v>
      </c>
      <c r="E969" s="30" t="s">
        <v>645</v>
      </c>
      <c r="F969" s="30"/>
      <c r="G969" s="124">
        <f>G970</f>
        <v>0</v>
      </c>
      <c r="H969" s="124">
        <f>H970</f>
        <v>0</v>
      </c>
    </row>
    <row r="970" spans="1:8" ht="15" thickBot="1">
      <c r="A970" s="27" t="s">
        <v>415</v>
      </c>
      <c r="B970" s="33">
        <v>901</v>
      </c>
      <c r="C970" s="30" t="s">
        <v>403</v>
      </c>
      <c r="D970" s="30" t="s">
        <v>405</v>
      </c>
      <c r="E970" s="30" t="s">
        <v>645</v>
      </c>
      <c r="F970" s="30" t="s">
        <v>429</v>
      </c>
      <c r="G970" s="124"/>
      <c r="H970" s="124"/>
    </row>
    <row r="971" spans="1:8" ht="37.200000000000003" thickBot="1">
      <c r="A971" s="48" t="s">
        <v>808</v>
      </c>
      <c r="B971" s="33">
        <v>901</v>
      </c>
      <c r="C971" s="30" t="s">
        <v>403</v>
      </c>
      <c r="D971" s="30" t="s">
        <v>405</v>
      </c>
      <c r="E971" s="8" t="s">
        <v>583</v>
      </c>
      <c r="F971" s="8"/>
      <c r="G971" s="21">
        <f>G972</f>
        <v>0</v>
      </c>
      <c r="H971" s="21">
        <f>H972</f>
        <v>0</v>
      </c>
    </row>
    <row r="972" spans="1:8" ht="15" thickBot="1">
      <c r="A972" s="27" t="s">
        <v>415</v>
      </c>
      <c r="B972" s="33">
        <v>901</v>
      </c>
      <c r="C972" s="30" t="s">
        <v>403</v>
      </c>
      <c r="D972" s="30" t="s">
        <v>405</v>
      </c>
      <c r="E972" s="8" t="s">
        <v>583</v>
      </c>
      <c r="F972" s="8" t="s">
        <v>429</v>
      </c>
      <c r="G972" s="21"/>
      <c r="H972" s="21"/>
    </row>
    <row r="973" spans="1:8" ht="84.6" thickBot="1">
      <c r="A973" s="27" t="s">
        <v>813</v>
      </c>
      <c r="B973" s="33">
        <v>901</v>
      </c>
      <c r="C973" s="30" t="s">
        <v>403</v>
      </c>
      <c r="D973" s="30" t="s">
        <v>405</v>
      </c>
      <c r="E973" s="8" t="s">
        <v>605</v>
      </c>
      <c r="F973" s="8"/>
      <c r="G973" s="21">
        <f>G974</f>
        <v>2000</v>
      </c>
      <c r="H973" s="21">
        <f>H974</f>
        <v>2000</v>
      </c>
    </row>
    <row r="974" spans="1:8" ht="36.6" thickBot="1">
      <c r="A974" s="27" t="s">
        <v>418</v>
      </c>
      <c r="B974" s="33">
        <v>901</v>
      </c>
      <c r="C974" s="30" t="s">
        <v>403</v>
      </c>
      <c r="D974" s="30" t="s">
        <v>405</v>
      </c>
      <c r="E974" s="8" t="s">
        <v>605</v>
      </c>
      <c r="F974" s="8" t="s">
        <v>324</v>
      </c>
      <c r="G974" s="21">
        <v>2000</v>
      </c>
      <c r="H974" s="21">
        <v>2000</v>
      </c>
    </row>
    <row r="975" spans="1:8" ht="132.6" thickBot="1">
      <c r="A975" s="56" t="s">
        <v>762</v>
      </c>
      <c r="B975" s="37">
        <v>901</v>
      </c>
      <c r="C975" s="38" t="s">
        <v>403</v>
      </c>
      <c r="D975" s="38" t="s">
        <v>405</v>
      </c>
      <c r="E975" s="29" t="s">
        <v>763</v>
      </c>
      <c r="F975" s="8"/>
      <c r="G975" s="123">
        <f>G976+G978+G982+G985+G987+G989</f>
        <v>10500</v>
      </c>
      <c r="H975" s="123">
        <f>H976+H978+H982+H985+H987+H989</f>
        <v>10500</v>
      </c>
    </row>
    <row r="976" spans="1:8" ht="15" thickBot="1">
      <c r="A976" s="53" t="s">
        <v>427</v>
      </c>
      <c r="B976" s="144">
        <v>901</v>
      </c>
      <c r="C976" s="130" t="s">
        <v>403</v>
      </c>
      <c r="D976" s="130" t="s">
        <v>405</v>
      </c>
      <c r="E976" s="30" t="s">
        <v>764</v>
      </c>
      <c r="F976" s="8"/>
      <c r="G976" s="21">
        <f>G977</f>
        <v>8000</v>
      </c>
      <c r="H976" s="21">
        <f>H977</f>
        <v>8000</v>
      </c>
    </row>
    <row r="977" spans="1:8" ht="37.200000000000003" thickBot="1">
      <c r="A977" s="5" t="s">
        <v>418</v>
      </c>
      <c r="B977" s="33">
        <v>901</v>
      </c>
      <c r="C977" s="30" t="s">
        <v>403</v>
      </c>
      <c r="D977" s="30" t="s">
        <v>405</v>
      </c>
      <c r="E977" s="30" t="s">
        <v>764</v>
      </c>
      <c r="F977" s="30" t="s">
        <v>324</v>
      </c>
      <c r="G977" s="21">
        <v>8000</v>
      </c>
      <c r="H977" s="21">
        <v>8000</v>
      </c>
    </row>
    <row r="978" spans="1:8" ht="27" thickBot="1">
      <c r="A978" s="304" t="s">
        <v>428</v>
      </c>
      <c r="B978" s="34">
        <v>901</v>
      </c>
      <c r="C978" s="72" t="s">
        <v>403</v>
      </c>
      <c r="D978" s="72" t="s">
        <v>405</v>
      </c>
      <c r="E978" s="30" t="s">
        <v>765</v>
      </c>
      <c r="F978" s="30"/>
      <c r="G978" s="21">
        <f>G979+G980+G981</f>
        <v>500</v>
      </c>
      <c r="H978" s="21">
        <f>H979+H980+H981</f>
        <v>500</v>
      </c>
    </row>
    <row r="979" spans="1:8" ht="37.200000000000003" thickBot="1">
      <c r="A979" s="5" t="s">
        <v>418</v>
      </c>
      <c r="B979" s="45">
        <v>901</v>
      </c>
      <c r="C979" s="46" t="s">
        <v>403</v>
      </c>
      <c r="D979" s="46" t="s">
        <v>405</v>
      </c>
      <c r="E979" s="46" t="s">
        <v>765</v>
      </c>
      <c r="F979" s="30" t="s">
        <v>324</v>
      </c>
      <c r="G979" s="21"/>
      <c r="H979" s="21"/>
    </row>
    <row r="980" spans="1:8" ht="15" thickBot="1">
      <c r="A980" s="44" t="s">
        <v>415</v>
      </c>
      <c r="B980" s="45">
        <v>901</v>
      </c>
      <c r="C980" s="46" t="s">
        <v>403</v>
      </c>
      <c r="D980" s="46" t="s">
        <v>405</v>
      </c>
      <c r="E980" s="46" t="s">
        <v>765</v>
      </c>
      <c r="F980" s="46" t="s">
        <v>429</v>
      </c>
      <c r="G980" s="21">
        <v>500</v>
      </c>
      <c r="H980" s="21">
        <v>500</v>
      </c>
    </row>
    <row r="981" spans="1:8" ht="15" thickBot="1">
      <c r="A981" s="44" t="s">
        <v>416</v>
      </c>
      <c r="B981" s="33">
        <v>901</v>
      </c>
      <c r="C981" s="30" t="s">
        <v>403</v>
      </c>
      <c r="D981" s="30" t="s">
        <v>405</v>
      </c>
      <c r="E981" s="30" t="s">
        <v>765</v>
      </c>
      <c r="F981" s="30" t="s">
        <v>323</v>
      </c>
      <c r="G981" s="21"/>
      <c r="H981" s="21"/>
    </row>
    <row r="982" spans="1:8" ht="27" thickBot="1">
      <c r="A982" s="304" t="s">
        <v>0</v>
      </c>
      <c r="B982" s="34">
        <v>901</v>
      </c>
      <c r="C982" s="72" t="s">
        <v>403</v>
      </c>
      <c r="D982" s="72" t="s">
        <v>405</v>
      </c>
      <c r="E982" s="30" t="s">
        <v>766</v>
      </c>
      <c r="F982" s="30"/>
      <c r="G982" s="21">
        <f>G983+G984</f>
        <v>0</v>
      </c>
      <c r="H982" s="21">
        <f>H983+H984</f>
        <v>0</v>
      </c>
    </row>
    <row r="983" spans="1:8" ht="37.200000000000003" thickBot="1">
      <c r="A983" s="5" t="s">
        <v>418</v>
      </c>
      <c r="B983" s="33">
        <v>901</v>
      </c>
      <c r="C983" s="30" t="s">
        <v>403</v>
      </c>
      <c r="D983" s="30" t="s">
        <v>405</v>
      </c>
      <c r="E983" s="30" t="s">
        <v>766</v>
      </c>
      <c r="F983" s="30" t="s">
        <v>324</v>
      </c>
      <c r="G983" s="21"/>
      <c r="H983" s="21"/>
    </row>
    <row r="984" spans="1:8" ht="15" thickBot="1">
      <c r="A984" s="27" t="s">
        <v>415</v>
      </c>
      <c r="B984" s="33">
        <v>901</v>
      </c>
      <c r="C984" s="30" t="s">
        <v>403</v>
      </c>
      <c r="D984" s="30" t="s">
        <v>405</v>
      </c>
      <c r="E984" s="30" t="s">
        <v>766</v>
      </c>
      <c r="F984" s="30" t="s">
        <v>429</v>
      </c>
      <c r="G984" s="21"/>
      <c r="H984" s="21"/>
    </row>
    <row r="985" spans="1:8" ht="27" thickBot="1">
      <c r="A985" s="54" t="s">
        <v>2</v>
      </c>
      <c r="B985" s="34">
        <v>901</v>
      </c>
      <c r="C985" s="72" t="s">
        <v>403</v>
      </c>
      <c r="D985" s="30" t="s">
        <v>405</v>
      </c>
      <c r="E985" s="30" t="s">
        <v>767</v>
      </c>
      <c r="F985" s="30"/>
      <c r="G985" s="21">
        <f>G986</f>
        <v>0</v>
      </c>
      <c r="H985" s="21">
        <f>H986</f>
        <v>0</v>
      </c>
    </row>
    <row r="986" spans="1:8" ht="15" thickBot="1">
      <c r="A986" s="27" t="s">
        <v>415</v>
      </c>
      <c r="B986" s="33">
        <v>901</v>
      </c>
      <c r="C986" s="30" t="s">
        <v>403</v>
      </c>
      <c r="D986" s="30" t="s">
        <v>405</v>
      </c>
      <c r="E986" s="30" t="s">
        <v>767</v>
      </c>
      <c r="F986" s="30" t="s">
        <v>429</v>
      </c>
      <c r="G986" s="21"/>
      <c r="H986" s="21"/>
    </row>
    <row r="987" spans="1:8" ht="40.799999999999997" thickBot="1">
      <c r="A987" s="307" t="s">
        <v>700</v>
      </c>
      <c r="B987" s="34">
        <v>901</v>
      </c>
      <c r="C987" s="72" t="s">
        <v>403</v>
      </c>
      <c r="D987" s="30" t="s">
        <v>405</v>
      </c>
      <c r="E987" s="30" t="s">
        <v>768</v>
      </c>
      <c r="F987" s="30"/>
      <c r="G987" s="21">
        <f>G988</f>
        <v>0</v>
      </c>
      <c r="H987" s="21">
        <f>H988</f>
        <v>0</v>
      </c>
    </row>
    <row r="988" spans="1:8" ht="15" thickBot="1">
      <c r="A988" s="27" t="s">
        <v>415</v>
      </c>
      <c r="B988" s="33">
        <v>901</v>
      </c>
      <c r="C988" s="30" t="s">
        <v>403</v>
      </c>
      <c r="D988" s="30" t="s">
        <v>405</v>
      </c>
      <c r="E988" s="30" t="s">
        <v>768</v>
      </c>
      <c r="F988" s="30" t="s">
        <v>429</v>
      </c>
      <c r="G988" s="21"/>
      <c r="H988" s="21"/>
    </row>
    <row r="989" spans="1:8" ht="84.6" thickBot="1">
      <c r="A989" s="27" t="s">
        <v>813</v>
      </c>
      <c r="B989" s="33">
        <v>901</v>
      </c>
      <c r="C989" s="30" t="s">
        <v>403</v>
      </c>
      <c r="D989" s="30" t="s">
        <v>405</v>
      </c>
      <c r="E989" s="8" t="s">
        <v>769</v>
      </c>
      <c r="F989" s="8"/>
      <c r="G989" s="21">
        <f>G990</f>
        <v>2000</v>
      </c>
      <c r="H989" s="21">
        <f>H990</f>
        <v>2000</v>
      </c>
    </row>
    <row r="990" spans="1:8" ht="36.6" thickBot="1">
      <c r="A990" s="27" t="s">
        <v>418</v>
      </c>
      <c r="B990" s="33">
        <v>901</v>
      </c>
      <c r="C990" s="30" t="s">
        <v>403</v>
      </c>
      <c r="D990" s="30" t="s">
        <v>405</v>
      </c>
      <c r="E990" s="8" t="s">
        <v>769</v>
      </c>
      <c r="F990" s="8" t="s">
        <v>324</v>
      </c>
      <c r="G990" s="21">
        <v>2000</v>
      </c>
      <c r="H990" s="21">
        <v>2000</v>
      </c>
    </row>
    <row r="991" spans="1:8" ht="40.200000000000003" thickBot="1">
      <c r="A991" s="49" t="s">
        <v>961</v>
      </c>
      <c r="B991" s="69">
        <v>901</v>
      </c>
      <c r="C991" s="70" t="s">
        <v>403</v>
      </c>
      <c r="D991" s="70" t="s">
        <v>405</v>
      </c>
      <c r="E991" s="59" t="s">
        <v>32</v>
      </c>
      <c r="F991" s="59"/>
      <c r="G991" s="129">
        <f t="shared" ref="G991:H993" si="6">G992</f>
        <v>0</v>
      </c>
      <c r="H991" s="129">
        <f t="shared" si="6"/>
        <v>0</v>
      </c>
    </row>
    <row r="992" spans="1:8" ht="66.599999999999994" thickBot="1">
      <c r="A992" s="56" t="s">
        <v>703</v>
      </c>
      <c r="B992" s="37">
        <v>901</v>
      </c>
      <c r="C992" s="38" t="s">
        <v>403</v>
      </c>
      <c r="D992" s="38" t="s">
        <v>405</v>
      </c>
      <c r="E992" s="29" t="s">
        <v>33</v>
      </c>
      <c r="F992" s="29" t="s">
        <v>303</v>
      </c>
      <c r="G992" s="123">
        <f t="shared" si="6"/>
        <v>0</v>
      </c>
      <c r="H992" s="123">
        <f t="shared" si="6"/>
        <v>0</v>
      </c>
    </row>
    <row r="993" spans="1:8" ht="27" thickBot="1">
      <c r="A993" s="237" t="s">
        <v>31</v>
      </c>
      <c r="B993" s="34">
        <v>901</v>
      </c>
      <c r="C993" s="72" t="s">
        <v>403</v>
      </c>
      <c r="D993" s="72" t="s">
        <v>405</v>
      </c>
      <c r="E993" s="30" t="s">
        <v>34</v>
      </c>
      <c r="F993" s="30"/>
      <c r="G993" s="124">
        <f t="shared" si="6"/>
        <v>0</v>
      </c>
      <c r="H993" s="124">
        <f t="shared" si="6"/>
        <v>0</v>
      </c>
    </row>
    <row r="994" spans="1:8" ht="15" thickBot="1">
      <c r="A994" s="27" t="s">
        <v>415</v>
      </c>
      <c r="B994" s="33">
        <v>901</v>
      </c>
      <c r="C994" s="30" t="s">
        <v>403</v>
      </c>
      <c r="D994" s="30" t="s">
        <v>405</v>
      </c>
      <c r="E994" s="30" t="s">
        <v>34</v>
      </c>
      <c r="F994" s="30" t="s">
        <v>429</v>
      </c>
      <c r="G994" s="124">
        <v>0</v>
      </c>
      <c r="H994" s="124">
        <v>0</v>
      </c>
    </row>
    <row r="995" spans="1:8" ht="53.4" thickBot="1">
      <c r="A995" s="49" t="s">
        <v>966</v>
      </c>
      <c r="B995" s="69">
        <v>901</v>
      </c>
      <c r="C995" s="70" t="s">
        <v>403</v>
      </c>
      <c r="D995" s="70" t="s">
        <v>405</v>
      </c>
      <c r="E995" s="59" t="s">
        <v>43</v>
      </c>
      <c r="F995" s="59"/>
      <c r="G995" s="129">
        <f>G996</f>
        <v>0</v>
      </c>
      <c r="H995" s="129">
        <f>H996</f>
        <v>0</v>
      </c>
    </row>
    <row r="996" spans="1:8" ht="27" thickBot="1">
      <c r="A996" s="56" t="s">
        <v>291</v>
      </c>
      <c r="B996" s="37">
        <v>901</v>
      </c>
      <c r="C996" s="38" t="s">
        <v>403</v>
      </c>
      <c r="D996" s="38" t="s">
        <v>405</v>
      </c>
      <c r="E996" s="29" t="s">
        <v>44</v>
      </c>
      <c r="F996" s="29"/>
      <c r="G996" s="123">
        <f>G997+G999</f>
        <v>0</v>
      </c>
      <c r="H996" s="123">
        <f>H997+H999</f>
        <v>0</v>
      </c>
    </row>
    <row r="997" spans="1:8" ht="27" thickBot="1">
      <c r="A997" s="237" t="s">
        <v>41</v>
      </c>
      <c r="B997" s="34">
        <v>901</v>
      </c>
      <c r="C997" s="72" t="s">
        <v>403</v>
      </c>
      <c r="D997" s="72" t="s">
        <v>405</v>
      </c>
      <c r="E997" s="30" t="s">
        <v>45</v>
      </c>
      <c r="F997" s="30"/>
      <c r="G997" s="124">
        <v>0</v>
      </c>
      <c r="H997" s="124">
        <v>0</v>
      </c>
    </row>
    <row r="998" spans="1:8" ht="15" thickBot="1">
      <c r="A998" s="27" t="s">
        <v>415</v>
      </c>
      <c r="B998" s="33">
        <v>901</v>
      </c>
      <c r="C998" s="30" t="s">
        <v>403</v>
      </c>
      <c r="D998" s="30" t="s">
        <v>405</v>
      </c>
      <c r="E998" s="30" t="s">
        <v>45</v>
      </c>
      <c r="F998" s="30" t="s">
        <v>429</v>
      </c>
      <c r="G998" s="124"/>
      <c r="H998" s="124"/>
    </row>
    <row r="999" spans="1:8" ht="27" thickBot="1">
      <c r="A999" s="237" t="s">
        <v>42</v>
      </c>
      <c r="B999" s="34">
        <v>901</v>
      </c>
      <c r="C999" s="72" t="s">
        <v>403</v>
      </c>
      <c r="D999" s="72" t="s">
        <v>405</v>
      </c>
      <c r="E999" s="30" t="s">
        <v>46</v>
      </c>
      <c r="F999" s="29"/>
      <c r="G999" s="124">
        <v>0</v>
      </c>
      <c r="H999" s="124">
        <v>0</v>
      </c>
    </row>
    <row r="1000" spans="1:8" ht="15" thickBot="1">
      <c r="A1000" s="27" t="s">
        <v>415</v>
      </c>
      <c r="B1000" s="33">
        <v>901</v>
      </c>
      <c r="C1000" s="30" t="s">
        <v>403</v>
      </c>
      <c r="D1000" s="30" t="s">
        <v>405</v>
      </c>
      <c r="E1000" s="30" t="s">
        <v>46</v>
      </c>
      <c r="F1000" s="30" t="s">
        <v>429</v>
      </c>
      <c r="G1000" s="124"/>
      <c r="H1000" s="124"/>
    </row>
    <row r="1001" spans="1:8" ht="27" thickBot="1">
      <c r="A1001" s="49" t="s">
        <v>969</v>
      </c>
      <c r="B1001" s="69">
        <v>901</v>
      </c>
      <c r="C1001" s="70" t="s">
        <v>403</v>
      </c>
      <c r="D1001" s="70" t="s">
        <v>405</v>
      </c>
      <c r="E1001" s="59" t="s">
        <v>49</v>
      </c>
      <c r="F1001" s="59"/>
      <c r="G1001" s="129">
        <f>G1002</f>
        <v>663.2</v>
      </c>
      <c r="H1001" s="129">
        <f>H1002</f>
        <v>663.2</v>
      </c>
    </row>
    <row r="1002" spans="1:8" ht="66.599999999999994" thickBot="1">
      <c r="A1002" s="60" t="s">
        <v>705</v>
      </c>
      <c r="B1002" s="37">
        <v>901</v>
      </c>
      <c r="C1002" s="38" t="s">
        <v>403</v>
      </c>
      <c r="D1002" s="38" t="s">
        <v>405</v>
      </c>
      <c r="E1002" s="29" t="s">
        <v>50</v>
      </c>
      <c r="F1002" s="29"/>
      <c r="G1002" s="123">
        <f>G1003+G1007+G1006</f>
        <v>663.2</v>
      </c>
      <c r="H1002" s="123">
        <f>H1003+H1007+H1006</f>
        <v>663.2</v>
      </c>
    </row>
    <row r="1003" spans="1:8" ht="27" thickBot="1">
      <c r="A1003" s="505" t="s">
        <v>47</v>
      </c>
      <c r="B1003" s="34">
        <v>901</v>
      </c>
      <c r="C1003" s="72" t="s">
        <v>403</v>
      </c>
      <c r="D1003" s="72" t="s">
        <v>405</v>
      </c>
      <c r="E1003" s="30" t="s">
        <v>51</v>
      </c>
      <c r="F1003" s="30"/>
      <c r="G1003" s="124">
        <f>G1005+G1004</f>
        <v>400</v>
      </c>
      <c r="H1003" s="124">
        <f>H1005+H1004</f>
        <v>400</v>
      </c>
    </row>
    <row r="1004" spans="1:8" ht="36.6" thickBot="1">
      <c r="A1004" s="27" t="s">
        <v>418</v>
      </c>
      <c r="B1004" s="34">
        <v>901</v>
      </c>
      <c r="C1004" s="72" t="s">
        <v>403</v>
      </c>
      <c r="D1004" s="72" t="s">
        <v>405</v>
      </c>
      <c r="E1004" s="30" t="s">
        <v>51</v>
      </c>
      <c r="F1004" s="30" t="s">
        <v>324</v>
      </c>
      <c r="G1004" s="124">
        <v>400</v>
      </c>
      <c r="H1004" s="124">
        <v>400</v>
      </c>
    </row>
    <row r="1005" spans="1:8" ht="15" thickBot="1">
      <c r="A1005" s="27" t="s">
        <v>415</v>
      </c>
      <c r="B1005" s="33">
        <v>901</v>
      </c>
      <c r="C1005" s="30" t="s">
        <v>403</v>
      </c>
      <c r="D1005" s="72" t="s">
        <v>405</v>
      </c>
      <c r="E1005" s="30" t="s">
        <v>51</v>
      </c>
      <c r="F1005" s="30" t="s">
        <v>429</v>
      </c>
      <c r="G1005" s="124"/>
      <c r="H1005" s="124"/>
    </row>
    <row r="1006" spans="1:8" ht="53.4" thickBot="1">
      <c r="A1006" s="505" t="s">
        <v>706</v>
      </c>
      <c r="B1006" s="33">
        <v>901</v>
      </c>
      <c r="C1006" s="30" t="s">
        <v>403</v>
      </c>
      <c r="D1006" s="72" t="s">
        <v>405</v>
      </c>
      <c r="E1006" s="30" t="s">
        <v>157</v>
      </c>
      <c r="F1006" s="30" t="s">
        <v>429</v>
      </c>
      <c r="G1006" s="124">
        <v>250</v>
      </c>
      <c r="H1006" s="124">
        <v>250</v>
      </c>
    </row>
    <row r="1007" spans="1:8" ht="53.4" thickBot="1">
      <c r="A1007" s="505" t="s">
        <v>707</v>
      </c>
      <c r="B1007" s="33">
        <v>901</v>
      </c>
      <c r="C1007" s="30" t="s">
        <v>403</v>
      </c>
      <c r="D1007" s="72" t="s">
        <v>405</v>
      </c>
      <c r="E1007" s="30" t="s">
        <v>157</v>
      </c>
      <c r="F1007" s="30" t="s">
        <v>429</v>
      </c>
      <c r="G1007" s="124">
        <v>13.2</v>
      </c>
      <c r="H1007" s="124">
        <v>13.2</v>
      </c>
    </row>
    <row r="1008" spans="1:8" ht="53.4" thickBot="1">
      <c r="A1008" s="49" t="s">
        <v>968</v>
      </c>
      <c r="B1008" s="69">
        <v>901</v>
      </c>
      <c r="C1008" s="70" t="s">
        <v>403</v>
      </c>
      <c r="D1008" s="70" t="s">
        <v>405</v>
      </c>
      <c r="E1008" s="59" t="s">
        <v>57</v>
      </c>
      <c r="F1008" s="59"/>
      <c r="G1008" s="129">
        <f>G1009</f>
        <v>0</v>
      </c>
      <c r="H1008" s="129">
        <f>H1009</f>
        <v>0</v>
      </c>
    </row>
    <row r="1009" spans="1:8" ht="27" thickBot="1">
      <c r="A1009" s="56" t="s">
        <v>53</v>
      </c>
      <c r="B1009" s="37">
        <v>901</v>
      </c>
      <c r="C1009" s="38" t="s">
        <v>403</v>
      </c>
      <c r="D1009" s="38" t="s">
        <v>405</v>
      </c>
      <c r="E1009" s="29" t="s">
        <v>58</v>
      </c>
      <c r="F1009" s="30"/>
      <c r="G1009" s="123">
        <f>G1010+G1012</f>
        <v>0</v>
      </c>
      <c r="H1009" s="123">
        <f>H1010+H1012</f>
        <v>0</v>
      </c>
    </row>
    <row r="1010" spans="1:8" ht="27" thickBot="1">
      <c r="A1010" s="237" t="s">
        <v>428</v>
      </c>
      <c r="B1010" s="34">
        <v>901</v>
      </c>
      <c r="C1010" s="72" t="s">
        <v>403</v>
      </c>
      <c r="D1010" s="72" t="s">
        <v>405</v>
      </c>
      <c r="E1010" s="30" t="s">
        <v>59</v>
      </c>
      <c r="F1010" s="29"/>
      <c r="G1010" s="124">
        <f>G1011</f>
        <v>0</v>
      </c>
      <c r="H1010" s="124">
        <f>H1011</f>
        <v>0</v>
      </c>
    </row>
    <row r="1011" spans="1:8" ht="15" thickBot="1">
      <c r="A1011" s="27" t="s">
        <v>415</v>
      </c>
      <c r="B1011" s="33">
        <v>901</v>
      </c>
      <c r="C1011" s="30" t="s">
        <v>403</v>
      </c>
      <c r="D1011" s="30" t="s">
        <v>405</v>
      </c>
      <c r="E1011" s="30" t="s">
        <v>59</v>
      </c>
      <c r="F1011" s="30" t="s">
        <v>429</v>
      </c>
      <c r="G1011" s="124"/>
      <c r="H1011" s="124"/>
    </row>
    <row r="1012" spans="1:8" ht="27" thickBot="1">
      <c r="A1012" s="237" t="s">
        <v>2</v>
      </c>
      <c r="B1012" s="34">
        <v>901</v>
      </c>
      <c r="C1012" s="72" t="s">
        <v>403</v>
      </c>
      <c r="D1012" s="72" t="s">
        <v>405</v>
      </c>
      <c r="E1012" s="30" t="s">
        <v>60</v>
      </c>
      <c r="F1012" s="30"/>
      <c r="G1012" s="124">
        <f>G1013</f>
        <v>0</v>
      </c>
      <c r="H1012" s="124">
        <f>H1013</f>
        <v>0</v>
      </c>
    </row>
    <row r="1013" spans="1:8" ht="15" thickBot="1">
      <c r="A1013" s="27" t="s">
        <v>415</v>
      </c>
      <c r="B1013" s="33">
        <v>901</v>
      </c>
      <c r="C1013" s="30" t="s">
        <v>403</v>
      </c>
      <c r="D1013" s="30" t="s">
        <v>405</v>
      </c>
      <c r="E1013" s="30" t="s">
        <v>60</v>
      </c>
      <c r="F1013" s="30" t="s">
        <v>429</v>
      </c>
      <c r="G1013" s="124"/>
      <c r="H1013" s="124"/>
    </row>
    <row r="1014" spans="1:8" ht="53.4" thickBot="1">
      <c r="A1014" s="49" t="s">
        <v>985</v>
      </c>
      <c r="B1014" s="69">
        <v>901</v>
      </c>
      <c r="C1014" s="70" t="s">
        <v>403</v>
      </c>
      <c r="D1014" s="70" t="s">
        <v>405</v>
      </c>
      <c r="E1014" s="59" t="s">
        <v>61</v>
      </c>
      <c r="F1014" s="59"/>
      <c r="G1014" s="129">
        <f>G1015</f>
        <v>0</v>
      </c>
      <c r="H1014" s="129">
        <f>H1015</f>
        <v>0</v>
      </c>
    </row>
    <row r="1015" spans="1:8" ht="27" thickBot="1">
      <c r="A1015" s="56" t="s">
        <v>54</v>
      </c>
      <c r="B1015" s="37">
        <v>901</v>
      </c>
      <c r="C1015" s="38" t="s">
        <v>403</v>
      </c>
      <c r="D1015" s="38" t="s">
        <v>405</v>
      </c>
      <c r="E1015" s="29" t="s">
        <v>62</v>
      </c>
      <c r="F1015" s="29"/>
      <c r="G1015" s="123">
        <f>G1016</f>
        <v>0</v>
      </c>
      <c r="H1015" s="123">
        <f>H1016</f>
        <v>0</v>
      </c>
    </row>
    <row r="1016" spans="1:8" ht="53.4" thickBot="1">
      <c r="A1016" s="237" t="s">
        <v>55</v>
      </c>
      <c r="B1016" s="34">
        <v>901</v>
      </c>
      <c r="C1016" s="72" t="s">
        <v>403</v>
      </c>
      <c r="D1016" s="72" t="s">
        <v>405</v>
      </c>
      <c r="E1016" s="30" t="s">
        <v>63</v>
      </c>
      <c r="F1016" s="30"/>
      <c r="G1016" s="124">
        <v>0</v>
      </c>
      <c r="H1016" s="124">
        <v>0</v>
      </c>
    </row>
    <row r="1017" spans="1:8" ht="15" thickBot="1">
      <c r="A1017" s="27" t="s">
        <v>415</v>
      </c>
      <c r="B1017" s="33">
        <v>901</v>
      </c>
      <c r="C1017" s="30" t="s">
        <v>403</v>
      </c>
      <c r="D1017" s="30" t="s">
        <v>405</v>
      </c>
      <c r="E1017" s="30" t="s">
        <v>63</v>
      </c>
      <c r="F1017" s="30" t="s">
        <v>429</v>
      </c>
      <c r="G1017" s="124"/>
      <c r="H1017" s="124"/>
    </row>
    <row r="1018" spans="1:8" ht="15" thickBot="1">
      <c r="A1018" s="39" t="s">
        <v>422</v>
      </c>
      <c r="B1018" s="37">
        <v>901</v>
      </c>
      <c r="C1018" s="38" t="s">
        <v>264</v>
      </c>
      <c r="D1018" s="38" t="s">
        <v>265</v>
      </c>
      <c r="E1018" s="38"/>
      <c r="F1018" s="38"/>
      <c r="G1018" s="135">
        <f t="shared" ref="G1018:H1022" si="7">G1019</f>
        <v>960</v>
      </c>
      <c r="H1018" s="135">
        <f t="shared" si="7"/>
        <v>960</v>
      </c>
    </row>
    <row r="1019" spans="1:8" ht="15" thickBot="1">
      <c r="A1019" s="173" t="s">
        <v>612</v>
      </c>
      <c r="B1019" s="36">
        <v>901</v>
      </c>
      <c r="C1019" s="29" t="s">
        <v>264</v>
      </c>
      <c r="D1019" s="29" t="s">
        <v>401</v>
      </c>
      <c r="E1019" s="29"/>
      <c r="F1019" s="29"/>
      <c r="G1019" s="123">
        <f t="shared" si="7"/>
        <v>960</v>
      </c>
      <c r="H1019" s="123">
        <f t="shared" si="7"/>
        <v>960</v>
      </c>
    </row>
    <row r="1020" spans="1:8" ht="54" thickBot="1">
      <c r="A1020" s="58" t="s">
        <v>987</v>
      </c>
      <c r="B1020" s="37">
        <v>901</v>
      </c>
      <c r="C1020" s="29" t="s">
        <v>264</v>
      </c>
      <c r="D1020" s="29" t="s">
        <v>401</v>
      </c>
      <c r="E1020" s="29" t="s">
        <v>64</v>
      </c>
      <c r="F1020" s="29"/>
      <c r="G1020" s="123">
        <f>G1022</f>
        <v>960</v>
      </c>
      <c r="H1020" s="123">
        <f>H1022</f>
        <v>960</v>
      </c>
    </row>
    <row r="1021" spans="1:8" ht="40.799999999999997" thickBot="1">
      <c r="A1021" s="58" t="s">
        <v>56</v>
      </c>
      <c r="B1021" s="37">
        <v>901</v>
      </c>
      <c r="C1021" s="29" t="s">
        <v>264</v>
      </c>
      <c r="D1021" s="29" t="s">
        <v>401</v>
      </c>
      <c r="E1021" s="29" t="s">
        <v>65</v>
      </c>
      <c r="F1021" s="29"/>
      <c r="G1021" s="123">
        <f>G1022</f>
        <v>960</v>
      </c>
      <c r="H1021" s="123">
        <f>H1022</f>
        <v>960</v>
      </c>
    </row>
    <row r="1022" spans="1:8" ht="40.799999999999997" thickBot="1">
      <c r="A1022" s="57" t="s">
        <v>244</v>
      </c>
      <c r="B1022" s="34">
        <v>901</v>
      </c>
      <c r="C1022" s="30" t="s">
        <v>264</v>
      </c>
      <c r="D1022" s="30" t="s">
        <v>401</v>
      </c>
      <c r="E1022" s="46" t="s">
        <v>776</v>
      </c>
      <c r="F1022" s="30"/>
      <c r="G1022" s="124">
        <f t="shared" si="7"/>
        <v>960</v>
      </c>
      <c r="H1022" s="124">
        <f t="shared" si="7"/>
        <v>960</v>
      </c>
    </row>
    <row r="1023" spans="1:8" ht="15" thickBot="1">
      <c r="A1023" s="251" t="s">
        <v>423</v>
      </c>
      <c r="B1023" s="241" t="s">
        <v>261</v>
      </c>
      <c r="C1023" s="242" t="s">
        <v>264</v>
      </c>
      <c r="D1023" s="242" t="s">
        <v>401</v>
      </c>
      <c r="E1023" s="46" t="s">
        <v>776</v>
      </c>
      <c r="F1023" s="242" t="s">
        <v>249</v>
      </c>
      <c r="G1023" s="248">
        <v>960</v>
      </c>
      <c r="H1023" s="248">
        <v>960</v>
      </c>
    </row>
    <row r="1024" spans="1:8" ht="35.4" thickBot="1">
      <c r="A1024" s="347" t="s">
        <v>636</v>
      </c>
      <c r="B1024" s="353">
        <v>902</v>
      </c>
      <c r="C1024" s="354"/>
      <c r="D1024" s="355"/>
      <c r="E1024" s="356" t="s">
        <v>303</v>
      </c>
      <c r="F1024" s="356"/>
      <c r="G1024" s="357">
        <f>G1025+G1115+G1149+G1225+G1231+G1253+G1191</f>
        <v>44107.5</v>
      </c>
      <c r="H1024" s="357">
        <f>H1025+H1115+H1149+H1225+H1231+H1253+H1191</f>
        <v>57018.999999999993</v>
      </c>
    </row>
    <row r="1025" spans="1:8" ht="15" thickBot="1">
      <c r="A1025" s="56" t="s">
        <v>302</v>
      </c>
      <c r="B1025" s="37">
        <v>902</v>
      </c>
      <c r="C1025" s="38" t="s">
        <v>399</v>
      </c>
      <c r="D1025" s="38" t="s">
        <v>265</v>
      </c>
      <c r="E1025" s="72"/>
      <c r="F1025" s="72"/>
      <c r="G1025" s="136">
        <f>G1026+G1032+G1081+G1086+G1090+G1094</f>
        <v>41238.5</v>
      </c>
      <c r="H1025" s="136">
        <f>H1026+H1032+H1081+H1086+H1090+H1094</f>
        <v>41238.399999999994</v>
      </c>
    </row>
    <row r="1026" spans="1:8" ht="40.200000000000003" thickBot="1">
      <c r="A1026" s="56" t="s">
        <v>1036</v>
      </c>
      <c r="B1026" s="37">
        <v>902</v>
      </c>
      <c r="C1026" s="38" t="s">
        <v>399</v>
      </c>
      <c r="D1026" s="38" t="s">
        <v>265</v>
      </c>
      <c r="E1026" s="29" t="s">
        <v>102</v>
      </c>
      <c r="F1026" s="30"/>
      <c r="G1026" s="137">
        <f>G1027+G1064+G1068</f>
        <v>31003.5</v>
      </c>
      <c r="H1026" s="137">
        <f>H1027+H1064+H1068</f>
        <v>31003.5</v>
      </c>
    </row>
    <row r="1027" spans="1:8" ht="49.2" customHeight="1" thickBot="1">
      <c r="A1027" s="202" t="s">
        <v>1037</v>
      </c>
      <c r="B1027" s="203">
        <v>902</v>
      </c>
      <c r="C1027" s="204" t="s">
        <v>399</v>
      </c>
      <c r="D1027" s="204" t="s">
        <v>265</v>
      </c>
      <c r="E1027" s="199" t="s">
        <v>103</v>
      </c>
      <c r="F1027" s="199"/>
      <c r="G1027" s="210">
        <f>G1028+G1044</f>
        <v>31003.5</v>
      </c>
      <c r="H1027" s="210">
        <f>H1028+H1044</f>
        <v>31003.5</v>
      </c>
    </row>
    <row r="1028" spans="1:8" ht="27.6" thickBot="1">
      <c r="A1028" s="58" t="s">
        <v>268</v>
      </c>
      <c r="B1028" s="37">
        <v>902</v>
      </c>
      <c r="C1028" s="38" t="s">
        <v>399</v>
      </c>
      <c r="D1028" s="38" t="s">
        <v>406</v>
      </c>
      <c r="E1028" s="29"/>
      <c r="F1028" s="29"/>
      <c r="G1028" s="123">
        <f t="shared" ref="G1028:H1030" si="8">G1029</f>
        <v>2303.5</v>
      </c>
      <c r="H1028" s="123">
        <f t="shared" si="8"/>
        <v>2303.5</v>
      </c>
    </row>
    <row r="1029" spans="1:8" ht="40.799999999999997" thickBot="1">
      <c r="A1029" s="58" t="s">
        <v>425</v>
      </c>
      <c r="B1029" s="37">
        <v>902</v>
      </c>
      <c r="C1029" s="38" t="s">
        <v>399</v>
      </c>
      <c r="D1029" s="38" t="s">
        <v>406</v>
      </c>
      <c r="E1029" s="29" t="s">
        <v>104</v>
      </c>
      <c r="F1029" s="30"/>
      <c r="G1029" s="123">
        <f t="shared" si="8"/>
        <v>2303.5</v>
      </c>
      <c r="H1029" s="123">
        <f t="shared" si="8"/>
        <v>2303.5</v>
      </c>
    </row>
    <row r="1030" spans="1:8" ht="27.6" thickBot="1">
      <c r="A1030" s="57" t="s">
        <v>426</v>
      </c>
      <c r="B1030" s="34">
        <v>902</v>
      </c>
      <c r="C1030" s="72" t="s">
        <v>399</v>
      </c>
      <c r="D1030" s="72" t="s">
        <v>406</v>
      </c>
      <c r="E1030" s="30" t="s">
        <v>105</v>
      </c>
      <c r="F1030" s="30"/>
      <c r="G1030" s="124">
        <f t="shared" si="8"/>
        <v>2303.5</v>
      </c>
      <c r="H1030" s="124">
        <f t="shared" si="8"/>
        <v>2303.5</v>
      </c>
    </row>
    <row r="1031" spans="1:8" ht="36.6" thickBot="1">
      <c r="A1031" s="27" t="s">
        <v>418</v>
      </c>
      <c r="B1031" s="33">
        <v>902</v>
      </c>
      <c r="C1031" s="30" t="s">
        <v>399</v>
      </c>
      <c r="D1031" s="30" t="s">
        <v>406</v>
      </c>
      <c r="E1031" s="30" t="s">
        <v>105</v>
      </c>
      <c r="F1031" s="30" t="s">
        <v>324</v>
      </c>
      <c r="G1031" s="124">
        <v>2303.5</v>
      </c>
      <c r="H1031" s="124">
        <v>2303.5</v>
      </c>
    </row>
    <row r="1032" spans="1:8" ht="27" thickBot="1">
      <c r="A1032" s="208" t="s">
        <v>374</v>
      </c>
      <c r="B1032" s="203">
        <v>902</v>
      </c>
      <c r="C1032" s="204" t="s">
        <v>399</v>
      </c>
      <c r="D1032" s="204" t="s">
        <v>400</v>
      </c>
      <c r="E1032" s="204"/>
      <c r="F1032" s="204"/>
      <c r="G1032" s="200">
        <f t="shared" ref="G1032:H1034" si="9">G1033</f>
        <v>0</v>
      </c>
      <c r="H1032" s="200">
        <f t="shared" si="9"/>
        <v>0</v>
      </c>
    </row>
    <row r="1033" spans="1:8" ht="15" thickBot="1">
      <c r="A1033" s="56" t="s">
        <v>181</v>
      </c>
      <c r="B1033" s="37">
        <v>902</v>
      </c>
      <c r="C1033" s="29" t="s">
        <v>399</v>
      </c>
      <c r="D1033" s="29" t="s">
        <v>400</v>
      </c>
      <c r="E1033" s="29" t="s">
        <v>222</v>
      </c>
      <c r="F1033" s="29"/>
      <c r="G1033" s="123">
        <f t="shared" si="9"/>
        <v>0</v>
      </c>
      <c r="H1033" s="123">
        <f t="shared" si="9"/>
        <v>0</v>
      </c>
    </row>
    <row r="1034" spans="1:8" ht="27" thickBot="1">
      <c r="A1034" s="56" t="s">
        <v>182</v>
      </c>
      <c r="B1034" s="37">
        <v>902</v>
      </c>
      <c r="C1034" s="29" t="s">
        <v>399</v>
      </c>
      <c r="D1034" s="29" t="s">
        <v>400</v>
      </c>
      <c r="E1034" s="29" t="s">
        <v>223</v>
      </c>
      <c r="F1034" s="29"/>
      <c r="G1034" s="123">
        <f t="shared" si="9"/>
        <v>0</v>
      </c>
      <c r="H1034" s="123">
        <f t="shared" si="9"/>
        <v>0</v>
      </c>
    </row>
    <row r="1035" spans="1:8" ht="27" thickBot="1">
      <c r="A1035" s="505" t="s">
        <v>183</v>
      </c>
      <c r="B1035" s="34">
        <v>902</v>
      </c>
      <c r="C1035" s="30" t="s">
        <v>399</v>
      </c>
      <c r="D1035" s="30" t="s">
        <v>400</v>
      </c>
      <c r="E1035" s="30" t="s">
        <v>224</v>
      </c>
      <c r="F1035" s="30"/>
      <c r="G1035" s="123">
        <f>G1036+G1038</f>
        <v>0</v>
      </c>
      <c r="H1035" s="123">
        <f>H1036+H1038</f>
        <v>0</v>
      </c>
    </row>
    <row r="1036" spans="1:8" ht="27" thickBot="1">
      <c r="A1036" s="505" t="s">
        <v>426</v>
      </c>
      <c r="B1036" s="34">
        <v>902</v>
      </c>
      <c r="C1036" s="30" t="s">
        <v>399</v>
      </c>
      <c r="D1036" s="30" t="s">
        <v>400</v>
      </c>
      <c r="E1036" s="30" t="s">
        <v>231</v>
      </c>
      <c r="F1036" s="30"/>
      <c r="G1036" s="124">
        <f>G1037</f>
        <v>0</v>
      </c>
      <c r="H1036" s="124">
        <f>H1037</f>
        <v>0</v>
      </c>
    </row>
    <row r="1037" spans="1:8" ht="37.200000000000003" thickBot="1">
      <c r="A1037" s="5" t="s">
        <v>418</v>
      </c>
      <c r="B1037" s="33">
        <v>902</v>
      </c>
      <c r="C1037" s="30" t="s">
        <v>399</v>
      </c>
      <c r="D1037" s="30" t="s">
        <v>400</v>
      </c>
      <c r="E1037" s="30" t="s">
        <v>231</v>
      </c>
      <c r="F1037" s="30" t="s">
        <v>324</v>
      </c>
      <c r="G1037" s="124"/>
      <c r="H1037" s="124"/>
    </row>
    <row r="1038" spans="1:8" ht="27" thickBot="1">
      <c r="A1038" s="505" t="s">
        <v>107</v>
      </c>
      <c r="B1038" s="34">
        <v>902</v>
      </c>
      <c r="C1038" s="30" t="s">
        <v>399</v>
      </c>
      <c r="D1038" s="30" t="s">
        <v>400</v>
      </c>
      <c r="E1038" s="30" t="s">
        <v>232</v>
      </c>
      <c r="F1038" s="30"/>
      <c r="G1038" s="124">
        <f>G1039+G1041+G1040</f>
        <v>0</v>
      </c>
      <c r="H1038" s="124">
        <f>H1039+H1041+H1040</f>
        <v>0</v>
      </c>
    </row>
    <row r="1039" spans="1:8" ht="15" thickBot="1">
      <c r="A1039" s="27" t="s">
        <v>415</v>
      </c>
      <c r="B1039" s="33">
        <v>902</v>
      </c>
      <c r="C1039" s="30" t="s">
        <v>399</v>
      </c>
      <c r="D1039" s="30" t="s">
        <v>400</v>
      </c>
      <c r="E1039" s="30" t="s">
        <v>232</v>
      </c>
      <c r="F1039" s="30" t="s">
        <v>429</v>
      </c>
      <c r="G1039" s="124"/>
      <c r="H1039" s="124"/>
    </row>
    <row r="1040" spans="1:8" ht="15" thickBot="1">
      <c r="A1040" s="178" t="s">
        <v>592</v>
      </c>
      <c r="B1040" s="45">
        <v>902</v>
      </c>
      <c r="C1040" s="46" t="s">
        <v>399</v>
      </c>
      <c r="D1040" s="46" t="s">
        <v>400</v>
      </c>
      <c r="E1040" s="46" t="s">
        <v>232</v>
      </c>
      <c r="F1040" s="46" t="s">
        <v>249</v>
      </c>
      <c r="G1040" s="124">
        <v>0</v>
      </c>
      <c r="H1040" s="124">
        <v>0</v>
      </c>
    </row>
    <row r="1041" spans="1:8" ht="15" thickBot="1">
      <c r="A1041" s="43" t="s">
        <v>416</v>
      </c>
      <c r="B1041" s="33">
        <v>902</v>
      </c>
      <c r="C1041" s="30" t="s">
        <v>399</v>
      </c>
      <c r="D1041" s="30" t="s">
        <v>400</v>
      </c>
      <c r="E1041" s="30" t="s">
        <v>232</v>
      </c>
      <c r="F1041" s="30" t="s">
        <v>323</v>
      </c>
      <c r="G1041" s="124"/>
      <c r="H1041" s="124"/>
    </row>
    <row r="1042" spans="1:8" ht="15" thickBot="1">
      <c r="A1042" s="27" t="s">
        <v>415</v>
      </c>
      <c r="B1042" s="33">
        <v>902</v>
      </c>
      <c r="C1042" s="30" t="s">
        <v>399</v>
      </c>
      <c r="D1042" s="30" t="s">
        <v>400</v>
      </c>
      <c r="E1042" s="30" t="s">
        <v>824</v>
      </c>
      <c r="F1042" s="30" t="s">
        <v>429</v>
      </c>
      <c r="G1042" s="124">
        <v>0</v>
      </c>
      <c r="H1042" s="124"/>
    </row>
    <row r="1043" spans="1:8" ht="40.200000000000003" thickBot="1">
      <c r="A1043" s="208" t="s">
        <v>267</v>
      </c>
      <c r="B1043" s="203">
        <v>902</v>
      </c>
      <c r="C1043" s="204" t="s">
        <v>399</v>
      </c>
      <c r="D1043" s="204" t="s">
        <v>401</v>
      </c>
      <c r="E1043" s="204"/>
      <c r="F1043" s="204"/>
      <c r="G1043" s="209">
        <f>G1044+G1064+G1068</f>
        <v>28700</v>
      </c>
      <c r="H1043" s="209">
        <f>H1044+H1064+H1068</f>
        <v>28700</v>
      </c>
    </row>
    <row r="1044" spans="1:8" ht="27.6" thickBot="1">
      <c r="A1044" s="65" t="s">
        <v>716</v>
      </c>
      <c r="B1044" s="37">
        <v>902</v>
      </c>
      <c r="C1044" s="38" t="s">
        <v>399</v>
      </c>
      <c r="D1044" s="38" t="s">
        <v>401</v>
      </c>
      <c r="E1044" s="29" t="s">
        <v>106</v>
      </c>
      <c r="F1044" s="29"/>
      <c r="G1044" s="123">
        <f>G1045+G1048+G1051+G1056+G1058+G1060+G1062+G1054</f>
        <v>28700</v>
      </c>
      <c r="H1044" s="123">
        <f>H1045+H1048+H1051+H1056+H1058+H1060+H1062+H1054</f>
        <v>28700</v>
      </c>
    </row>
    <row r="1045" spans="1:8" ht="27.6" thickBot="1">
      <c r="A1045" s="66" t="s">
        <v>426</v>
      </c>
      <c r="B1045" s="34">
        <v>902</v>
      </c>
      <c r="C1045" s="72" t="s">
        <v>399</v>
      </c>
      <c r="D1045" s="72" t="s">
        <v>401</v>
      </c>
      <c r="E1045" s="30" t="s">
        <v>109</v>
      </c>
      <c r="F1045" s="29"/>
      <c r="G1045" s="124">
        <f>G1046</f>
        <v>14700</v>
      </c>
      <c r="H1045" s="124">
        <f>H1046</f>
        <v>14700</v>
      </c>
    </row>
    <row r="1046" spans="1:8" ht="36.6" thickBot="1">
      <c r="A1046" s="27" t="s">
        <v>418</v>
      </c>
      <c r="B1046" s="33">
        <v>902</v>
      </c>
      <c r="C1046" s="30" t="s">
        <v>399</v>
      </c>
      <c r="D1046" s="30" t="s">
        <v>401</v>
      </c>
      <c r="E1046" s="30" t="s">
        <v>109</v>
      </c>
      <c r="F1046" s="30" t="s">
        <v>324</v>
      </c>
      <c r="G1046" s="124">
        <v>14700</v>
      </c>
      <c r="H1046" s="124">
        <v>14700</v>
      </c>
    </row>
    <row r="1047" spans="1:8" ht="15" thickBot="1">
      <c r="A1047" s="5" t="s">
        <v>423</v>
      </c>
      <c r="B1047" s="33">
        <v>902</v>
      </c>
      <c r="C1047" s="30" t="s">
        <v>399</v>
      </c>
      <c r="D1047" s="30" t="s">
        <v>401</v>
      </c>
      <c r="E1047" s="30" t="s">
        <v>109</v>
      </c>
      <c r="F1047" s="30" t="s">
        <v>249</v>
      </c>
      <c r="G1047" s="124">
        <v>0</v>
      </c>
      <c r="H1047" s="124">
        <v>0</v>
      </c>
    </row>
    <row r="1048" spans="1:8" ht="27.6" thickBot="1">
      <c r="A1048" s="57" t="s">
        <v>107</v>
      </c>
      <c r="B1048" s="34">
        <v>902</v>
      </c>
      <c r="C1048" s="72" t="s">
        <v>399</v>
      </c>
      <c r="D1048" s="72" t="s">
        <v>401</v>
      </c>
      <c r="E1048" s="30" t="s">
        <v>110</v>
      </c>
      <c r="F1048" s="29"/>
      <c r="G1048" s="124">
        <f>G1049+G1050</f>
        <v>2000</v>
      </c>
      <c r="H1048" s="124">
        <f>H1049+H1050</f>
        <v>2000</v>
      </c>
    </row>
    <row r="1049" spans="1:8" ht="15" thickBot="1">
      <c r="A1049" s="27" t="s">
        <v>415</v>
      </c>
      <c r="B1049" s="33">
        <v>902</v>
      </c>
      <c r="C1049" s="30" t="s">
        <v>399</v>
      </c>
      <c r="D1049" s="30" t="s">
        <v>401</v>
      </c>
      <c r="E1049" s="30" t="s">
        <v>110</v>
      </c>
      <c r="F1049" s="30" t="s">
        <v>429</v>
      </c>
      <c r="G1049" s="124">
        <v>2000</v>
      </c>
      <c r="H1049" s="124">
        <v>2000</v>
      </c>
    </row>
    <row r="1050" spans="1:8" ht="15" thickBot="1">
      <c r="A1050" s="43" t="s">
        <v>416</v>
      </c>
      <c r="B1050" s="33">
        <v>902</v>
      </c>
      <c r="C1050" s="30" t="s">
        <v>399</v>
      </c>
      <c r="D1050" s="30" t="s">
        <v>401</v>
      </c>
      <c r="E1050" s="30" t="s">
        <v>110</v>
      </c>
      <c r="F1050" s="30" t="s">
        <v>323</v>
      </c>
      <c r="G1050" s="124"/>
      <c r="H1050" s="124"/>
    </row>
    <row r="1051" spans="1:8" ht="27.6" thickBot="1">
      <c r="A1051" s="57" t="s">
        <v>108</v>
      </c>
      <c r="B1051" s="34">
        <v>902</v>
      </c>
      <c r="C1051" s="72" t="s">
        <v>399</v>
      </c>
      <c r="D1051" s="72" t="s">
        <v>401</v>
      </c>
      <c r="E1051" s="30" t="s">
        <v>111</v>
      </c>
      <c r="F1051" s="30"/>
      <c r="G1051" s="124">
        <f>G1053+G1052</f>
        <v>0</v>
      </c>
      <c r="H1051" s="124">
        <f>H1053+H1052</f>
        <v>0</v>
      </c>
    </row>
    <row r="1052" spans="1:8" ht="36.6" thickBot="1">
      <c r="A1052" s="27" t="s">
        <v>418</v>
      </c>
      <c r="B1052" s="34">
        <v>902</v>
      </c>
      <c r="C1052" s="72" t="s">
        <v>399</v>
      </c>
      <c r="D1052" s="72" t="s">
        <v>401</v>
      </c>
      <c r="E1052" s="30" t="s">
        <v>111</v>
      </c>
      <c r="F1052" s="30" t="s">
        <v>324</v>
      </c>
      <c r="G1052" s="124"/>
      <c r="H1052" s="124"/>
    </row>
    <row r="1053" spans="1:8" ht="15" thickBot="1">
      <c r="A1053" s="27" t="s">
        <v>415</v>
      </c>
      <c r="B1053" s="33">
        <v>902</v>
      </c>
      <c r="C1053" s="30" t="s">
        <v>399</v>
      </c>
      <c r="D1053" s="30" t="s">
        <v>401</v>
      </c>
      <c r="E1053" s="30" t="s">
        <v>111</v>
      </c>
      <c r="F1053" s="30" t="s">
        <v>429</v>
      </c>
      <c r="G1053" s="124"/>
      <c r="H1053" s="124"/>
    </row>
    <row r="1054" spans="1:8" ht="40.200000000000003" thickBot="1">
      <c r="A1054" s="54" t="s">
        <v>717</v>
      </c>
      <c r="B1054" s="34">
        <v>902</v>
      </c>
      <c r="C1054" s="72" t="s">
        <v>399</v>
      </c>
      <c r="D1054" s="72" t="s">
        <v>401</v>
      </c>
      <c r="E1054" s="30" t="s">
        <v>647</v>
      </c>
      <c r="F1054" s="29"/>
      <c r="G1054" s="124">
        <f>G1055</f>
        <v>0</v>
      </c>
      <c r="H1054" s="124">
        <f>H1055</f>
        <v>0</v>
      </c>
    </row>
    <row r="1055" spans="1:8" ht="15" thickBot="1">
      <c r="A1055" s="27" t="s">
        <v>415</v>
      </c>
      <c r="B1055" s="33">
        <v>902</v>
      </c>
      <c r="C1055" s="30" t="s">
        <v>399</v>
      </c>
      <c r="D1055" s="30" t="s">
        <v>401</v>
      </c>
      <c r="E1055" s="30" t="s">
        <v>647</v>
      </c>
      <c r="F1055" s="30" t="s">
        <v>429</v>
      </c>
      <c r="G1055" s="124"/>
      <c r="H1055" s="124"/>
    </row>
    <row r="1056" spans="1:8" ht="27" thickBot="1">
      <c r="A1056" s="54" t="s">
        <v>2</v>
      </c>
      <c r="B1056" s="34">
        <v>902</v>
      </c>
      <c r="C1056" s="72" t="s">
        <v>399</v>
      </c>
      <c r="D1056" s="72" t="s">
        <v>401</v>
      </c>
      <c r="E1056" s="30" t="s">
        <v>112</v>
      </c>
      <c r="F1056" s="29"/>
      <c r="G1056" s="124">
        <f>G1057</f>
        <v>0</v>
      </c>
      <c r="H1056" s="124">
        <f>H1057</f>
        <v>0</v>
      </c>
    </row>
    <row r="1057" spans="1:8" ht="15" thickBot="1">
      <c r="A1057" s="27" t="s">
        <v>415</v>
      </c>
      <c r="B1057" s="33">
        <v>902</v>
      </c>
      <c r="C1057" s="30" t="s">
        <v>399</v>
      </c>
      <c r="D1057" s="30" t="s">
        <v>401</v>
      </c>
      <c r="E1057" s="30" t="s">
        <v>112</v>
      </c>
      <c r="F1057" s="30" t="s">
        <v>429</v>
      </c>
      <c r="G1057" s="124"/>
      <c r="H1057" s="124"/>
    </row>
    <row r="1058" spans="1:8" ht="79.8" thickBot="1">
      <c r="A1058" s="505" t="s">
        <v>3</v>
      </c>
      <c r="B1058" s="34">
        <v>902</v>
      </c>
      <c r="C1058" s="72" t="s">
        <v>399</v>
      </c>
      <c r="D1058" s="72" t="s">
        <v>401</v>
      </c>
      <c r="E1058" s="46" t="s">
        <v>627</v>
      </c>
      <c r="F1058" s="30"/>
      <c r="G1058" s="124">
        <f>G1059</f>
        <v>0</v>
      </c>
      <c r="H1058" s="124">
        <f>H1059</f>
        <v>0</v>
      </c>
    </row>
    <row r="1059" spans="1:8" ht="15" thickBot="1">
      <c r="A1059" s="27" t="s">
        <v>415</v>
      </c>
      <c r="B1059" s="33">
        <v>902</v>
      </c>
      <c r="C1059" s="30" t="s">
        <v>399</v>
      </c>
      <c r="D1059" s="30" t="s">
        <v>401</v>
      </c>
      <c r="E1059" s="46" t="s">
        <v>627</v>
      </c>
      <c r="F1059" s="30" t="s">
        <v>429</v>
      </c>
      <c r="G1059" s="124"/>
      <c r="H1059" s="124"/>
    </row>
    <row r="1060" spans="1:8" ht="79.8" thickBot="1">
      <c r="A1060" s="505" t="s">
        <v>161</v>
      </c>
      <c r="B1060" s="34">
        <v>902</v>
      </c>
      <c r="C1060" s="72" t="s">
        <v>399</v>
      </c>
      <c r="D1060" s="72" t="s">
        <v>401</v>
      </c>
      <c r="E1060" s="46" t="s">
        <v>627</v>
      </c>
      <c r="F1060" s="30"/>
      <c r="G1060" s="124">
        <f>G1061</f>
        <v>0</v>
      </c>
      <c r="H1060" s="124">
        <f>H1061</f>
        <v>0</v>
      </c>
    </row>
    <row r="1061" spans="1:8" ht="15" thickBot="1">
      <c r="A1061" s="27" t="s">
        <v>415</v>
      </c>
      <c r="B1061" s="33">
        <v>902</v>
      </c>
      <c r="C1061" s="30" t="s">
        <v>399</v>
      </c>
      <c r="D1061" s="30" t="s">
        <v>401</v>
      </c>
      <c r="E1061" s="46" t="s">
        <v>627</v>
      </c>
      <c r="F1061" s="30" t="s">
        <v>429</v>
      </c>
      <c r="G1061" s="124"/>
      <c r="H1061" s="124"/>
    </row>
    <row r="1062" spans="1:8" ht="84.6" thickBot="1">
      <c r="A1062" s="27" t="s">
        <v>813</v>
      </c>
      <c r="B1062" s="33">
        <v>902</v>
      </c>
      <c r="C1062" s="30" t="s">
        <v>399</v>
      </c>
      <c r="D1062" s="30" t="s">
        <v>401</v>
      </c>
      <c r="E1062" s="46" t="s">
        <v>602</v>
      </c>
      <c r="F1062" s="30"/>
      <c r="G1062" s="124">
        <f>G1063</f>
        <v>12000</v>
      </c>
      <c r="H1062" s="124">
        <f>H1063</f>
        <v>12000</v>
      </c>
    </row>
    <row r="1063" spans="1:8" ht="36.6" thickBot="1">
      <c r="A1063" s="27" t="s">
        <v>418</v>
      </c>
      <c r="B1063" s="33">
        <v>902</v>
      </c>
      <c r="C1063" s="30" t="s">
        <v>399</v>
      </c>
      <c r="D1063" s="30" t="s">
        <v>401</v>
      </c>
      <c r="E1063" s="46" t="s">
        <v>602</v>
      </c>
      <c r="F1063" s="30" t="s">
        <v>324</v>
      </c>
      <c r="G1063" s="124">
        <v>12000</v>
      </c>
      <c r="H1063" s="124">
        <v>12000</v>
      </c>
    </row>
    <row r="1064" spans="1:8" ht="40.200000000000003" thickBot="1">
      <c r="A1064" s="206" t="s">
        <v>982</v>
      </c>
      <c r="B1064" s="203">
        <v>902</v>
      </c>
      <c r="C1064" s="204" t="s">
        <v>399</v>
      </c>
      <c r="D1064" s="204" t="s">
        <v>401</v>
      </c>
      <c r="E1064" s="199" t="s">
        <v>121</v>
      </c>
      <c r="F1064" s="207"/>
      <c r="G1064" s="205">
        <f t="shared" ref="G1064:H1066" si="10">G1065</f>
        <v>0</v>
      </c>
      <c r="H1064" s="205">
        <f t="shared" si="10"/>
        <v>0</v>
      </c>
    </row>
    <row r="1065" spans="1:8" ht="40.200000000000003" thickBot="1">
      <c r="A1065" s="60" t="s">
        <v>718</v>
      </c>
      <c r="B1065" s="37">
        <v>902</v>
      </c>
      <c r="C1065" s="38" t="s">
        <v>399</v>
      </c>
      <c r="D1065" s="38" t="s">
        <v>401</v>
      </c>
      <c r="E1065" s="29" t="s">
        <v>122</v>
      </c>
      <c r="F1065" s="30"/>
      <c r="G1065" s="123">
        <f t="shared" si="10"/>
        <v>0</v>
      </c>
      <c r="H1065" s="123">
        <f t="shared" si="10"/>
        <v>0</v>
      </c>
    </row>
    <row r="1066" spans="1:8" ht="53.4" thickBot="1">
      <c r="A1066" s="505" t="s">
        <v>55</v>
      </c>
      <c r="B1066" s="34">
        <v>902</v>
      </c>
      <c r="C1066" s="72" t="s">
        <v>399</v>
      </c>
      <c r="D1066" s="72" t="s">
        <v>401</v>
      </c>
      <c r="E1066" s="30" t="s">
        <v>123</v>
      </c>
      <c r="F1066" s="30"/>
      <c r="G1066" s="124">
        <f t="shared" si="10"/>
        <v>0</v>
      </c>
      <c r="H1066" s="124">
        <f t="shared" si="10"/>
        <v>0</v>
      </c>
    </row>
    <row r="1067" spans="1:8" ht="15" thickBot="1">
      <c r="A1067" s="27" t="s">
        <v>415</v>
      </c>
      <c r="B1067" s="33">
        <v>902</v>
      </c>
      <c r="C1067" s="30" t="s">
        <v>399</v>
      </c>
      <c r="D1067" s="30" t="s">
        <v>401</v>
      </c>
      <c r="E1067" s="30" t="s">
        <v>123</v>
      </c>
      <c r="F1067" s="30" t="s">
        <v>429</v>
      </c>
      <c r="G1067" s="124"/>
      <c r="H1067" s="124"/>
    </row>
    <row r="1068" spans="1:8" ht="27" thickBot="1">
      <c r="A1068" s="202" t="s">
        <v>1056</v>
      </c>
      <c r="B1068" s="203">
        <v>902</v>
      </c>
      <c r="C1068" s="204" t="s">
        <v>399</v>
      </c>
      <c r="D1068" s="204" t="s">
        <v>401</v>
      </c>
      <c r="E1068" s="199" t="s">
        <v>124</v>
      </c>
      <c r="F1068" s="207"/>
      <c r="G1068" s="205">
        <f>G1069</f>
        <v>0</v>
      </c>
      <c r="H1068" s="205">
        <f>H1069</f>
        <v>0</v>
      </c>
    </row>
    <row r="1069" spans="1:8" ht="40.200000000000003" thickBot="1">
      <c r="A1069" s="56" t="s">
        <v>864</v>
      </c>
      <c r="B1069" s="37">
        <v>902</v>
      </c>
      <c r="C1069" s="38" t="s">
        <v>399</v>
      </c>
      <c r="D1069" s="38" t="s">
        <v>401</v>
      </c>
      <c r="E1069" s="29" t="s">
        <v>125</v>
      </c>
      <c r="F1069" s="30"/>
      <c r="G1069" s="123">
        <f>G1070+G1075+G1073</f>
        <v>0</v>
      </c>
      <c r="H1069" s="123">
        <f>H1070+H1075+H1073</f>
        <v>0</v>
      </c>
    </row>
    <row r="1070" spans="1:8" ht="27" thickBot="1">
      <c r="A1070" s="505" t="s">
        <v>107</v>
      </c>
      <c r="B1070" s="34">
        <v>902</v>
      </c>
      <c r="C1070" s="72" t="s">
        <v>399</v>
      </c>
      <c r="D1070" s="72" t="s">
        <v>401</v>
      </c>
      <c r="E1070" s="30" t="s">
        <v>126</v>
      </c>
      <c r="F1070" s="29"/>
      <c r="G1070" s="124">
        <f>G1071+G1072</f>
        <v>0</v>
      </c>
      <c r="H1070" s="124">
        <f>H1071+H1072</f>
        <v>0</v>
      </c>
    </row>
    <row r="1071" spans="1:8" ht="15" thickBot="1">
      <c r="A1071" s="27" t="s">
        <v>415</v>
      </c>
      <c r="B1071" s="33">
        <v>902</v>
      </c>
      <c r="C1071" s="30" t="s">
        <v>399</v>
      </c>
      <c r="D1071" s="30" t="s">
        <v>401</v>
      </c>
      <c r="E1071" s="30" t="s">
        <v>126</v>
      </c>
      <c r="F1071" s="30" t="s">
        <v>429</v>
      </c>
      <c r="G1071" s="124"/>
      <c r="H1071" s="124"/>
    </row>
    <row r="1072" spans="1:8" ht="15" thickBot="1">
      <c r="A1072" s="43" t="s">
        <v>416</v>
      </c>
      <c r="B1072" s="33">
        <v>902</v>
      </c>
      <c r="C1072" s="30" t="s">
        <v>399</v>
      </c>
      <c r="D1072" s="30" t="s">
        <v>401</v>
      </c>
      <c r="E1072" s="30" t="s">
        <v>126</v>
      </c>
      <c r="F1072" s="30" t="s">
        <v>323</v>
      </c>
      <c r="G1072" s="124"/>
      <c r="H1072" s="124"/>
    </row>
    <row r="1073" spans="1:8" ht="27.6" thickBot="1">
      <c r="A1073" s="57" t="s">
        <v>108</v>
      </c>
      <c r="B1073" s="34">
        <v>902</v>
      </c>
      <c r="C1073" s="72" t="s">
        <v>399</v>
      </c>
      <c r="D1073" s="72" t="s">
        <v>401</v>
      </c>
      <c r="E1073" s="30" t="s">
        <v>655</v>
      </c>
      <c r="F1073" s="30"/>
      <c r="G1073" s="124">
        <f>G1074</f>
        <v>0</v>
      </c>
      <c r="H1073" s="124">
        <f>H1074</f>
        <v>0</v>
      </c>
    </row>
    <row r="1074" spans="1:8" ht="15" thickBot="1">
      <c r="A1074" s="27" t="s">
        <v>415</v>
      </c>
      <c r="B1074" s="33">
        <v>902</v>
      </c>
      <c r="C1074" s="30" t="s">
        <v>399</v>
      </c>
      <c r="D1074" s="30" t="s">
        <v>401</v>
      </c>
      <c r="E1074" s="30" t="s">
        <v>655</v>
      </c>
      <c r="F1074" s="30" t="s">
        <v>429</v>
      </c>
      <c r="G1074" s="124"/>
      <c r="H1074" s="124"/>
    </row>
    <row r="1075" spans="1:8" ht="27" thickBot="1">
      <c r="A1075" s="505" t="s">
        <v>2</v>
      </c>
      <c r="B1075" s="34">
        <v>902</v>
      </c>
      <c r="C1075" s="72" t="s">
        <v>399</v>
      </c>
      <c r="D1075" s="72" t="s">
        <v>401</v>
      </c>
      <c r="E1075" s="30" t="s">
        <v>127</v>
      </c>
      <c r="F1075" s="30"/>
      <c r="G1075" s="124">
        <f>G1076</f>
        <v>0</v>
      </c>
      <c r="H1075" s="124">
        <f>H1076</f>
        <v>0</v>
      </c>
    </row>
    <row r="1076" spans="1:8" ht="15" thickBot="1">
      <c r="A1076" s="27" t="s">
        <v>415</v>
      </c>
      <c r="B1076" s="33">
        <v>902</v>
      </c>
      <c r="C1076" s="30" t="s">
        <v>399</v>
      </c>
      <c r="D1076" s="30" t="s">
        <v>401</v>
      </c>
      <c r="E1076" s="30" t="s">
        <v>127</v>
      </c>
      <c r="F1076" s="30" t="s">
        <v>429</v>
      </c>
      <c r="G1076" s="124"/>
      <c r="H1076" s="124"/>
    </row>
    <row r="1077" spans="1:8" ht="40.200000000000003" thickBot="1">
      <c r="A1077" s="391" t="s">
        <v>191</v>
      </c>
      <c r="B1077" s="392">
        <v>902</v>
      </c>
      <c r="C1077" s="393" t="s">
        <v>399</v>
      </c>
      <c r="D1077" s="393" t="s">
        <v>401</v>
      </c>
      <c r="E1077" s="163" t="s">
        <v>239</v>
      </c>
      <c r="F1077" s="394"/>
      <c r="G1077" s="393">
        <f>G1078</f>
        <v>0</v>
      </c>
      <c r="H1077" s="393">
        <f>H1078</f>
        <v>0</v>
      </c>
    </row>
    <row r="1078" spans="1:8" ht="66.599999999999994" thickBot="1">
      <c r="A1078" s="68" t="s">
        <v>778</v>
      </c>
      <c r="B1078" s="34">
        <v>902</v>
      </c>
      <c r="C1078" s="72" t="s">
        <v>399</v>
      </c>
      <c r="D1078" s="72" t="s">
        <v>401</v>
      </c>
      <c r="E1078" s="30" t="s">
        <v>779</v>
      </c>
      <c r="F1078" s="30"/>
      <c r="G1078" s="141">
        <f>G1079+G1080</f>
        <v>0</v>
      </c>
      <c r="H1078" s="141">
        <f>H1079+H1080</f>
        <v>0</v>
      </c>
    </row>
    <row r="1079" spans="1:8" ht="40.799999999999997" thickBot="1">
      <c r="A1079" s="6" t="s">
        <v>418</v>
      </c>
      <c r="B1079" s="33">
        <v>902</v>
      </c>
      <c r="C1079" s="30" t="s">
        <v>399</v>
      </c>
      <c r="D1079" s="30" t="s">
        <v>401</v>
      </c>
      <c r="E1079" s="30" t="s">
        <v>779</v>
      </c>
      <c r="F1079" s="30" t="s">
        <v>324</v>
      </c>
      <c r="G1079" s="124">
        <v>0</v>
      </c>
      <c r="H1079" s="124">
        <v>0</v>
      </c>
    </row>
    <row r="1080" spans="1:8" ht="15" thickBot="1">
      <c r="A1080" s="28" t="s">
        <v>415</v>
      </c>
      <c r="B1080" s="33">
        <v>902</v>
      </c>
      <c r="C1080" s="30" t="s">
        <v>399</v>
      </c>
      <c r="D1080" s="30" t="s">
        <v>401</v>
      </c>
      <c r="E1080" s="30" t="s">
        <v>779</v>
      </c>
      <c r="F1080" s="30" t="s">
        <v>429</v>
      </c>
      <c r="G1080" s="141">
        <v>0</v>
      </c>
      <c r="H1080" s="141">
        <v>0</v>
      </c>
    </row>
    <row r="1081" spans="1:8" ht="15" thickBot="1">
      <c r="A1081" s="73" t="s">
        <v>270</v>
      </c>
      <c r="B1081" s="69">
        <v>902</v>
      </c>
      <c r="C1081" s="59" t="s">
        <v>399</v>
      </c>
      <c r="D1081" s="59" t="s">
        <v>402</v>
      </c>
      <c r="E1081" s="59"/>
      <c r="F1081" s="59"/>
      <c r="G1081" s="129">
        <f>G1082</f>
        <v>0.7</v>
      </c>
      <c r="H1081" s="129">
        <f>H1082</f>
        <v>0.6</v>
      </c>
    </row>
    <row r="1082" spans="1:8" ht="27.6" thickBot="1">
      <c r="A1082" s="58" t="s">
        <v>240</v>
      </c>
      <c r="B1082" s="29" t="s">
        <v>266</v>
      </c>
      <c r="C1082" s="29" t="s">
        <v>399</v>
      </c>
      <c r="D1082" s="29" t="s">
        <v>402</v>
      </c>
      <c r="E1082" s="29" t="s">
        <v>251</v>
      </c>
      <c r="F1082" s="29"/>
      <c r="G1082" s="123">
        <f>G1083</f>
        <v>0.7</v>
      </c>
      <c r="H1082" s="123">
        <f>H1083</f>
        <v>0.6</v>
      </c>
    </row>
    <row r="1083" spans="1:8" ht="54" thickBot="1">
      <c r="A1083" s="57" t="s">
        <v>616</v>
      </c>
      <c r="B1083" s="30" t="s">
        <v>266</v>
      </c>
      <c r="C1083" s="30" t="s">
        <v>399</v>
      </c>
      <c r="D1083" s="30" t="s">
        <v>402</v>
      </c>
      <c r="E1083" s="30" t="s">
        <v>257</v>
      </c>
      <c r="F1083" s="29"/>
      <c r="G1083" s="123">
        <f>G1084+G1085</f>
        <v>0.7</v>
      </c>
      <c r="H1083" s="123">
        <f>H1084+H1085</f>
        <v>0.6</v>
      </c>
    </row>
    <row r="1084" spans="1:8" ht="40.200000000000003" thickBot="1">
      <c r="A1084" s="31" t="s">
        <v>418</v>
      </c>
      <c r="B1084" s="30" t="s">
        <v>266</v>
      </c>
      <c r="C1084" s="30" t="s">
        <v>399</v>
      </c>
      <c r="D1084" s="30" t="s">
        <v>402</v>
      </c>
      <c r="E1084" s="30" t="s">
        <v>257</v>
      </c>
      <c r="F1084" s="30" t="s">
        <v>324</v>
      </c>
      <c r="G1084" s="124">
        <v>0</v>
      </c>
      <c r="H1084" s="124">
        <v>0</v>
      </c>
    </row>
    <row r="1085" spans="1:8" ht="15" thickBot="1">
      <c r="A1085" s="28" t="s">
        <v>415</v>
      </c>
      <c r="B1085" s="30" t="s">
        <v>266</v>
      </c>
      <c r="C1085" s="30" t="s">
        <v>399</v>
      </c>
      <c r="D1085" s="30" t="s">
        <v>402</v>
      </c>
      <c r="E1085" s="46" t="s">
        <v>257</v>
      </c>
      <c r="F1085" s="30" t="s">
        <v>429</v>
      </c>
      <c r="G1085" s="124">
        <v>0.7</v>
      </c>
      <c r="H1085" s="124">
        <v>0.6</v>
      </c>
    </row>
    <row r="1086" spans="1:8" ht="15" thickBot="1">
      <c r="A1086" s="62" t="s">
        <v>186</v>
      </c>
      <c r="B1086" s="69">
        <v>902</v>
      </c>
      <c r="C1086" s="70" t="s">
        <v>399</v>
      </c>
      <c r="D1086" s="75" t="s">
        <v>403</v>
      </c>
      <c r="E1086" s="59" t="s">
        <v>233</v>
      </c>
      <c r="F1086" s="74"/>
      <c r="G1086" s="129">
        <f t="shared" ref="G1086:H1088" si="11">G1087</f>
        <v>0</v>
      </c>
      <c r="H1086" s="129">
        <f t="shared" si="11"/>
        <v>0</v>
      </c>
    </row>
    <row r="1087" spans="1:8" ht="27" thickBot="1">
      <c r="A1087" s="201" t="s">
        <v>286</v>
      </c>
      <c r="B1087" s="203">
        <v>902</v>
      </c>
      <c r="C1087" s="204" t="s">
        <v>399</v>
      </c>
      <c r="D1087" s="204" t="s">
        <v>403</v>
      </c>
      <c r="E1087" s="199" t="s">
        <v>287</v>
      </c>
      <c r="F1087" s="207"/>
      <c r="G1087" s="205">
        <f t="shared" si="11"/>
        <v>0</v>
      </c>
      <c r="H1087" s="205">
        <f t="shared" si="11"/>
        <v>0</v>
      </c>
    </row>
    <row r="1088" spans="1:8" ht="15" thickBot="1">
      <c r="A1088" s="505" t="s">
        <v>288</v>
      </c>
      <c r="B1088" s="34">
        <v>902</v>
      </c>
      <c r="C1088" s="72" t="s">
        <v>399</v>
      </c>
      <c r="D1088" s="72" t="s">
        <v>403</v>
      </c>
      <c r="E1088" s="30" t="s">
        <v>289</v>
      </c>
      <c r="F1088" s="29"/>
      <c r="G1088" s="124">
        <f t="shared" si="11"/>
        <v>0</v>
      </c>
      <c r="H1088" s="124">
        <f t="shared" si="11"/>
        <v>0</v>
      </c>
    </row>
    <row r="1089" spans="1:8" ht="15" thickBot="1">
      <c r="A1089" s="28" t="s">
        <v>416</v>
      </c>
      <c r="B1089" s="33">
        <v>902</v>
      </c>
      <c r="C1089" s="30" t="s">
        <v>399</v>
      </c>
      <c r="D1089" s="30" t="s">
        <v>403</v>
      </c>
      <c r="E1089" s="30" t="s">
        <v>289</v>
      </c>
      <c r="F1089" s="30" t="s">
        <v>323</v>
      </c>
      <c r="G1089" s="124"/>
      <c r="H1089" s="124"/>
    </row>
    <row r="1090" spans="1:8" ht="15" thickBot="1">
      <c r="A1090" s="73" t="s">
        <v>188</v>
      </c>
      <c r="B1090" s="69">
        <v>902</v>
      </c>
      <c r="C1090" s="70" t="s">
        <v>399</v>
      </c>
      <c r="D1090" s="70" t="s">
        <v>304</v>
      </c>
      <c r="E1090" s="70"/>
      <c r="F1090" s="70"/>
      <c r="G1090" s="138">
        <f>G1091</f>
        <v>50</v>
      </c>
      <c r="H1090" s="138">
        <f>H1091</f>
        <v>50</v>
      </c>
    </row>
    <row r="1091" spans="1:8" ht="15" thickBot="1">
      <c r="A1091" s="60" t="s">
        <v>188</v>
      </c>
      <c r="B1091" s="37">
        <v>902</v>
      </c>
      <c r="C1091" s="29" t="s">
        <v>399</v>
      </c>
      <c r="D1091" s="29" t="s">
        <v>304</v>
      </c>
      <c r="E1091" s="29" t="s">
        <v>235</v>
      </c>
      <c r="F1091" s="29"/>
      <c r="G1091" s="123">
        <f t="shared" ref="G1091:H1092" si="12">G1092</f>
        <v>50</v>
      </c>
      <c r="H1091" s="123">
        <f t="shared" si="12"/>
        <v>50</v>
      </c>
    </row>
    <row r="1092" spans="1:8" ht="15" thickBot="1">
      <c r="A1092" s="31" t="s">
        <v>189</v>
      </c>
      <c r="B1092" s="34">
        <v>902</v>
      </c>
      <c r="C1092" s="30" t="s">
        <v>399</v>
      </c>
      <c r="D1092" s="30" t="s">
        <v>304</v>
      </c>
      <c r="E1092" s="30" t="s">
        <v>236</v>
      </c>
      <c r="F1092" s="30"/>
      <c r="G1092" s="124">
        <f t="shared" si="12"/>
        <v>50</v>
      </c>
      <c r="H1092" s="124">
        <f t="shared" si="12"/>
        <v>50</v>
      </c>
    </row>
    <row r="1093" spans="1:8" ht="15" thickBot="1">
      <c r="A1093" s="28" t="s">
        <v>416</v>
      </c>
      <c r="B1093" s="34">
        <v>902</v>
      </c>
      <c r="C1093" s="30" t="s">
        <v>399</v>
      </c>
      <c r="D1093" s="30" t="s">
        <v>304</v>
      </c>
      <c r="E1093" s="30" t="s">
        <v>236</v>
      </c>
      <c r="F1093" s="30" t="s">
        <v>323</v>
      </c>
      <c r="G1093" s="124">
        <v>50</v>
      </c>
      <c r="H1093" s="124">
        <v>50</v>
      </c>
    </row>
    <row r="1094" spans="1:8" ht="15" thickBot="1">
      <c r="A1094" s="73" t="s">
        <v>282</v>
      </c>
      <c r="B1094" s="69">
        <v>902</v>
      </c>
      <c r="C1094" s="70" t="s">
        <v>399</v>
      </c>
      <c r="D1094" s="70" t="s">
        <v>269</v>
      </c>
      <c r="E1094" s="74"/>
      <c r="F1094" s="74"/>
      <c r="G1094" s="138">
        <f>G1103+G1095</f>
        <v>10184.299999999999</v>
      </c>
      <c r="H1094" s="138">
        <f>H1103+H1095</f>
        <v>10184.299999999999</v>
      </c>
    </row>
    <row r="1095" spans="1:8" ht="53.4" thickBot="1">
      <c r="A1095" s="208" t="s">
        <v>1045</v>
      </c>
      <c r="B1095" s="203">
        <v>902</v>
      </c>
      <c r="C1095" s="204" t="s">
        <v>399</v>
      </c>
      <c r="D1095" s="204" t="s">
        <v>269</v>
      </c>
      <c r="E1095" s="199" t="s">
        <v>514</v>
      </c>
      <c r="F1095" s="207"/>
      <c r="G1095" s="200">
        <f>G1096</f>
        <v>4900</v>
      </c>
      <c r="H1095" s="200">
        <f>H1096</f>
        <v>4900</v>
      </c>
    </row>
    <row r="1096" spans="1:8" ht="27" thickBot="1">
      <c r="A1096" s="80" t="s">
        <v>485</v>
      </c>
      <c r="B1096" s="81">
        <v>902</v>
      </c>
      <c r="C1096" s="82" t="s">
        <v>399</v>
      </c>
      <c r="D1096" s="82" t="s">
        <v>269</v>
      </c>
      <c r="E1096" s="126" t="s">
        <v>529</v>
      </c>
      <c r="F1096" s="46"/>
      <c r="G1096" s="135">
        <f>G1097+G1099+G1101</f>
        <v>4900</v>
      </c>
      <c r="H1096" s="135">
        <f>H1097+H1099+H1101</f>
        <v>4900</v>
      </c>
    </row>
    <row r="1097" spans="1:8" ht="27.6" thickBot="1">
      <c r="A1097" s="66" t="s">
        <v>426</v>
      </c>
      <c r="B1097" s="81">
        <v>902</v>
      </c>
      <c r="C1097" s="82" t="s">
        <v>399</v>
      </c>
      <c r="D1097" s="82" t="s">
        <v>269</v>
      </c>
      <c r="E1097" s="46" t="s">
        <v>530</v>
      </c>
      <c r="F1097" s="46"/>
      <c r="G1097" s="124">
        <f>G1098</f>
        <v>4400</v>
      </c>
      <c r="H1097" s="124">
        <f>H1098</f>
        <v>4400</v>
      </c>
    </row>
    <row r="1098" spans="1:8" ht="36.6" thickBot="1">
      <c r="A1098" s="27" t="s">
        <v>418</v>
      </c>
      <c r="B1098" s="81">
        <v>902</v>
      </c>
      <c r="C1098" s="82" t="s">
        <v>399</v>
      </c>
      <c r="D1098" s="82" t="s">
        <v>269</v>
      </c>
      <c r="E1098" s="46" t="s">
        <v>530</v>
      </c>
      <c r="F1098" s="46" t="s">
        <v>324</v>
      </c>
      <c r="G1098" s="124">
        <v>4400</v>
      </c>
      <c r="H1098" s="124">
        <v>4400</v>
      </c>
    </row>
    <row r="1099" spans="1:8" ht="27.6" thickBot="1">
      <c r="A1099" s="57" t="s">
        <v>107</v>
      </c>
      <c r="B1099" s="81">
        <v>902</v>
      </c>
      <c r="C1099" s="82" t="s">
        <v>399</v>
      </c>
      <c r="D1099" s="82" t="s">
        <v>269</v>
      </c>
      <c r="E1099" s="46" t="s">
        <v>531</v>
      </c>
      <c r="F1099" s="46"/>
      <c r="G1099" s="124">
        <f>G1100</f>
        <v>500</v>
      </c>
      <c r="H1099" s="124">
        <f>H1100</f>
        <v>500</v>
      </c>
    </row>
    <row r="1100" spans="1:8" ht="15" thickBot="1">
      <c r="A1100" s="44" t="s">
        <v>415</v>
      </c>
      <c r="B1100" s="81">
        <v>902</v>
      </c>
      <c r="C1100" s="82" t="s">
        <v>399</v>
      </c>
      <c r="D1100" s="82" t="s">
        <v>269</v>
      </c>
      <c r="E1100" s="46" t="s">
        <v>531</v>
      </c>
      <c r="F1100" s="46" t="s">
        <v>429</v>
      </c>
      <c r="G1100" s="124">
        <v>500</v>
      </c>
      <c r="H1100" s="124">
        <v>500</v>
      </c>
    </row>
    <row r="1101" spans="1:8" ht="27" thickBot="1">
      <c r="A1101" s="88" t="s">
        <v>2</v>
      </c>
      <c r="B1101" s="81">
        <v>902</v>
      </c>
      <c r="C1101" s="82" t="s">
        <v>399</v>
      </c>
      <c r="D1101" s="82" t="s">
        <v>269</v>
      </c>
      <c r="E1101" s="46" t="s">
        <v>533</v>
      </c>
      <c r="F1101" s="46"/>
      <c r="G1101" s="124">
        <f>G1102</f>
        <v>0</v>
      </c>
      <c r="H1101" s="124">
        <f>H1102</f>
        <v>0</v>
      </c>
    </row>
    <row r="1102" spans="1:8" ht="15" thickBot="1">
      <c r="A1102" s="44" t="s">
        <v>415</v>
      </c>
      <c r="B1102" s="81">
        <v>902</v>
      </c>
      <c r="C1102" s="82" t="s">
        <v>399</v>
      </c>
      <c r="D1102" s="82" t="s">
        <v>269</v>
      </c>
      <c r="E1102" s="46" t="s">
        <v>533</v>
      </c>
      <c r="F1102" s="46" t="s">
        <v>429</v>
      </c>
      <c r="G1102" s="124"/>
      <c r="H1102" s="124"/>
    </row>
    <row r="1103" spans="1:8" ht="27.6" thickBot="1">
      <c r="A1103" s="211" t="s">
        <v>240</v>
      </c>
      <c r="B1103" s="199" t="s">
        <v>266</v>
      </c>
      <c r="C1103" s="204" t="s">
        <v>399</v>
      </c>
      <c r="D1103" s="204" t="s">
        <v>269</v>
      </c>
      <c r="E1103" s="199" t="s">
        <v>251</v>
      </c>
      <c r="F1103" s="207"/>
      <c r="G1103" s="205">
        <f>G1104+G1107+G1110+G1113</f>
        <v>5284.2999999999993</v>
      </c>
      <c r="H1103" s="205">
        <f>H1104+H1107+H1110+H1113</f>
        <v>5284.2999999999993</v>
      </c>
    </row>
    <row r="1104" spans="1:8" ht="54" thickBot="1">
      <c r="A1104" s="57" t="s">
        <v>241</v>
      </c>
      <c r="B1104" s="30" t="s">
        <v>266</v>
      </c>
      <c r="C1104" s="30" t="s">
        <v>399</v>
      </c>
      <c r="D1104" s="72" t="s">
        <v>269</v>
      </c>
      <c r="E1104" s="30" t="s">
        <v>285</v>
      </c>
      <c r="F1104" s="30"/>
      <c r="G1104" s="123">
        <f>G1105+G1106</f>
        <v>2968.3</v>
      </c>
      <c r="H1104" s="123">
        <f>H1105+H1106</f>
        <v>2968.3</v>
      </c>
    </row>
    <row r="1105" spans="1:8" ht="40.200000000000003" thickBot="1">
      <c r="A1105" s="31" t="s">
        <v>418</v>
      </c>
      <c r="B1105" s="30" t="s">
        <v>266</v>
      </c>
      <c r="C1105" s="30" t="s">
        <v>399</v>
      </c>
      <c r="D1105" s="72" t="s">
        <v>269</v>
      </c>
      <c r="E1105" s="30" t="s">
        <v>285</v>
      </c>
      <c r="F1105" s="30" t="s">
        <v>324</v>
      </c>
      <c r="G1105" s="124">
        <v>2668.4</v>
      </c>
      <c r="H1105" s="124">
        <v>2668.4</v>
      </c>
    </row>
    <row r="1106" spans="1:8" ht="15" thickBot="1">
      <c r="A1106" s="28" t="s">
        <v>415</v>
      </c>
      <c r="B1106" s="30" t="s">
        <v>266</v>
      </c>
      <c r="C1106" s="30" t="s">
        <v>399</v>
      </c>
      <c r="D1106" s="72" t="s">
        <v>269</v>
      </c>
      <c r="E1106" s="30" t="s">
        <v>285</v>
      </c>
      <c r="F1106" s="30" t="s">
        <v>429</v>
      </c>
      <c r="G1106" s="124">
        <v>299.89999999999998</v>
      </c>
      <c r="H1106" s="124">
        <v>299.89999999999998</v>
      </c>
    </row>
    <row r="1107" spans="1:8" ht="27.6" thickBot="1">
      <c r="A1107" s="57" t="s">
        <v>242</v>
      </c>
      <c r="B1107" s="30" t="s">
        <v>266</v>
      </c>
      <c r="C1107" s="30" t="s">
        <v>399</v>
      </c>
      <c r="D1107" s="72" t="s">
        <v>269</v>
      </c>
      <c r="E1107" s="30" t="s">
        <v>252</v>
      </c>
      <c r="F1107" s="30"/>
      <c r="G1107" s="123">
        <f>G1108+G1109</f>
        <v>1129.0999999999999</v>
      </c>
      <c r="H1107" s="123">
        <f>H1108+H1109</f>
        <v>1129.0999999999999</v>
      </c>
    </row>
    <row r="1108" spans="1:8" ht="40.200000000000003" thickBot="1">
      <c r="A1108" s="31" t="s">
        <v>418</v>
      </c>
      <c r="B1108" s="30" t="s">
        <v>266</v>
      </c>
      <c r="C1108" s="30" t="s">
        <v>399</v>
      </c>
      <c r="D1108" s="72" t="s">
        <v>269</v>
      </c>
      <c r="E1108" s="30" t="s">
        <v>252</v>
      </c>
      <c r="F1108" s="30" t="s">
        <v>324</v>
      </c>
      <c r="G1108" s="124">
        <v>1034</v>
      </c>
      <c r="H1108" s="124">
        <v>1034</v>
      </c>
    </row>
    <row r="1109" spans="1:8" ht="15" thickBot="1">
      <c r="A1109" s="28" t="s">
        <v>415</v>
      </c>
      <c r="B1109" s="30" t="s">
        <v>266</v>
      </c>
      <c r="C1109" s="30" t="s">
        <v>399</v>
      </c>
      <c r="D1109" s="72" t="s">
        <v>269</v>
      </c>
      <c r="E1109" s="30" t="s">
        <v>252</v>
      </c>
      <c r="F1109" s="30" t="s">
        <v>429</v>
      </c>
      <c r="G1109" s="124">
        <v>95.1</v>
      </c>
      <c r="H1109" s="124">
        <v>95.1</v>
      </c>
    </row>
    <row r="1110" spans="1:8" ht="40.799999999999997" thickBot="1">
      <c r="A1110" s="57" t="s">
        <v>246</v>
      </c>
      <c r="B1110" s="30" t="s">
        <v>266</v>
      </c>
      <c r="C1110" s="30" t="s">
        <v>399</v>
      </c>
      <c r="D1110" s="72" t="s">
        <v>269</v>
      </c>
      <c r="E1110" s="30" t="s">
        <v>255</v>
      </c>
      <c r="F1110" s="29"/>
      <c r="G1110" s="123">
        <f>G1111+G1112</f>
        <v>1186.2</v>
      </c>
      <c r="H1110" s="123">
        <f>H1111+H1112</f>
        <v>1186.2</v>
      </c>
    </row>
    <row r="1111" spans="1:8" ht="40.200000000000003" thickBot="1">
      <c r="A1111" s="31" t="s">
        <v>418</v>
      </c>
      <c r="B1111" s="30" t="s">
        <v>266</v>
      </c>
      <c r="C1111" s="30" t="s">
        <v>399</v>
      </c>
      <c r="D1111" s="72" t="s">
        <v>269</v>
      </c>
      <c r="E1111" s="30" t="s">
        <v>255</v>
      </c>
      <c r="F1111" s="30" t="s">
        <v>324</v>
      </c>
      <c r="G1111" s="124">
        <v>1086.3</v>
      </c>
      <c r="H1111" s="124">
        <v>1086.3</v>
      </c>
    </row>
    <row r="1112" spans="1:8" ht="15" thickBot="1">
      <c r="A1112" s="28" t="s">
        <v>415</v>
      </c>
      <c r="B1112" s="30" t="s">
        <v>266</v>
      </c>
      <c r="C1112" s="30" t="s">
        <v>399</v>
      </c>
      <c r="D1112" s="72" t="s">
        <v>269</v>
      </c>
      <c r="E1112" s="30" t="s">
        <v>255</v>
      </c>
      <c r="F1112" s="30" t="s">
        <v>429</v>
      </c>
      <c r="G1112" s="124">
        <v>99.9</v>
      </c>
      <c r="H1112" s="124">
        <v>99.9</v>
      </c>
    </row>
    <row r="1113" spans="1:8" ht="80.400000000000006" thickBot="1">
      <c r="A1113" s="57" t="s">
        <v>247</v>
      </c>
      <c r="B1113" s="30" t="s">
        <v>266</v>
      </c>
      <c r="C1113" s="30" t="s">
        <v>399</v>
      </c>
      <c r="D1113" s="72" t="s">
        <v>269</v>
      </c>
      <c r="E1113" s="30" t="s">
        <v>256</v>
      </c>
      <c r="F1113" s="30"/>
      <c r="G1113" s="123">
        <f>G1114</f>
        <v>0.7</v>
      </c>
      <c r="H1113" s="123">
        <f>H1114</f>
        <v>0.7</v>
      </c>
    </row>
    <row r="1114" spans="1:8" ht="15" thickBot="1">
      <c r="A1114" s="28" t="s">
        <v>415</v>
      </c>
      <c r="B1114" s="30" t="s">
        <v>266</v>
      </c>
      <c r="C1114" s="30" t="s">
        <v>399</v>
      </c>
      <c r="D1114" s="72" t="s">
        <v>269</v>
      </c>
      <c r="E1114" s="30" t="s">
        <v>256</v>
      </c>
      <c r="F1114" s="30" t="s">
        <v>429</v>
      </c>
      <c r="G1114" s="124">
        <v>0.7</v>
      </c>
      <c r="H1114" s="124">
        <v>0.7</v>
      </c>
    </row>
    <row r="1115" spans="1:8" ht="27" thickBot="1">
      <c r="A1115" s="73" t="s">
        <v>271</v>
      </c>
      <c r="B1115" s="70" t="s">
        <v>266</v>
      </c>
      <c r="C1115" s="70" t="s">
        <v>400</v>
      </c>
      <c r="D1115" s="70"/>
      <c r="E1115" s="70"/>
      <c r="F1115" s="70"/>
      <c r="G1115" s="138">
        <f>G1116+G1124</f>
        <v>0</v>
      </c>
      <c r="H1115" s="138">
        <f>H1116+H1124</f>
        <v>0</v>
      </c>
    </row>
    <row r="1116" spans="1:8" ht="40.200000000000003" thickBot="1">
      <c r="A1116" s="98" t="s">
        <v>380</v>
      </c>
      <c r="B1116" s="37">
        <v>902</v>
      </c>
      <c r="C1116" s="38" t="s">
        <v>400</v>
      </c>
      <c r="D1116" s="38" t="s">
        <v>405</v>
      </c>
      <c r="E1116" s="38"/>
      <c r="F1116" s="38"/>
      <c r="G1116" s="135">
        <f t="shared" ref="G1116:H1122" si="13">G1117</f>
        <v>0</v>
      </c>
      <c r="H1116" s="135">
        <f t="shared" si="13"/>
        <v>0</v>
      </c>
    </row>
    <row r="1117" spans="1:8" ht="40.200000000000003" thickBot="1">
      <c r="A1117" s="213" t="s">
        <v>1057</v>
      </c>
      <c r="B1117" s="214">
        <v>902</v>
      </c>
      <c r="C1117" s="215" t="s">
        <v>400</v>
      </c>
      <c r="D1117" s="215" t="s">
        <v>405</v>
      </c>
      <c r="E1117" s="216" t="s">
        <v>131</v>
      </c>
      <c r="F1117" s="216"/>
      <c r="G1117" s="217">
        <f>G1121+G1118</f>
        <v>0</v>
      </c>
      <c r="H1117" s="217">
        <f>H1121+H1118</f>
        <v>0</v>
      </c>
    </row>
    <row r="1118" spans="1:8" ht="40.200000000000003" thickBot="1">
      <c r="A1118" s="80" t="s">
        <v>862</v>
      </c>
      <c r="B1118" s="81">
        <v>902</v>
      </c>
      <c r="C1118" s="82" t="s">
        <v>400</v>
      </c>
      <c r="D1118" s="82" t="s">
        <v>405</v>
      </c>
      <c r="E1118" s="126" t="s">
        <v>746</v>
      </c>
      <c r="F1118" s="126"/>
      <c r="G1118" s="123">
        <f>G1119</f>
        <v>0</v>
      </c>
      <c r="H1118" s="123">
        <f>H1119</f>
        <v>0</v>
      </c>
    </row>
    <row r="1119" spans="1:8" ht="40.200000000000003" thickBot="1">
      <c r="A1119" s="505" t="s">
        <v>114</v>
      </c>
      <c r="B1119" s="84">
        <v>902</v>
      </c>
      <c r="C1119" s="85" t="s">
        <v>400</v>
      </c>
      <c r="D1119" s="85" t="s">
        <v>405</v>
      </c>
      <c r="E1119" s="46" t="s">
        <v>747</v>
      </c>
      <c r="F1119" s="126"/>
      <c r="G1119" s="124">
        <f>G1120</f>
        <v>0</v>
      </c>
      <c r="H1119" s="124">
        <f>H1120</f>
        <v>0</v>
      </c>
    </row>
    <row r="1120" spans="1:8" ht="15" thickBot="1">
      <c r="A1120" s="27" t="s">
        <v>415</v>
      </c>
      <c r="B1120" s="84">
        <v>902</v>
      </c>
      <c r="C1120" s="85" t="s">
        <v>400</v>
      </c>
      <c r="D1120" s="85" t="s">
        <v>405</v>
      </c>
      <c r="E1120" s="46" t="s">
        <v>747</v>
      </c>
      <c r="F1120" s="46" t="s">
        <v>429</v>
      </c>
      <c r="G1120" s="124">
        <v>0</v>
      </c>
      <c r="H1120" s="124">
        <v>0</v>
      </c>
    </row>
    <row r="1121" spans="1:8" ht="40.200000000000003" thickBot="1">
      <c r="A1121" s="80" t="s">
        <v>863</v>
      </c>
      <c r="B1121" s="37">
        <v>902</v>
      </c>
      <c r="C1121" s="38" t="s">
        <v>400</v>
      </c>
      <c r="D1121" s="38" t="s">
        <v>405</v>
      </c>
      <c r="E1121" s="29" t="s">
        <v>132</v>
      </c>
      <c r="F1121" s="29"/>
      <c r="G1121" s="123">
        <f>G1122</f>
        <v>0</v>
      </c>
      <c r="H1121" s="123">
        <f>H1122</f>
        <v>0</v>
      </c>
    </row>
    <row r="1122" spans="1:8" ht="40.200000000000003" thickBot="1">
      <c r="A1122" s="505" t="s">
        <v>114</v>
      </c>
      <c r="B1122" s="34">
        <v>902</v>
      </c>
      <c r="C1122" s="72" t="s">
        <v>400</v>
      </c>
      <c r="D1122" s="72" t="s">
        <v>405</v>
      </c>
      <c r="E1122" s="30" t="s">
        <v>133</v>
      </c>
      <c r="F1122" s="30"/>
      <c r="G1122" s="124">
        <f t="shared" si="13"/>
        <v>0</v>
      </c>
      <c r="H1122" s="124">
        <f t="shared" si="13"/>
        <v>0</v>
      </c>
    </row>
    <row r="1123" spans="1:8" ht="15" thickBot="1">
      <c r="A1123" s="27" t="s">
        <v>415</v>
      </c>
      <c r="B1123" s="33">
        <v>902</v>
      </c>
      <c r="C1123" s="30" t="s">
        <v>400</v>
      </c>
      <c r="D1123" s="30" t="s">
        <v>405</v>
      </c>
      <c r="E1123" s="30" t="s">
        <v>133</v>
      </c>
      <c r="F1123" s="30" t="s">
        <v>429</v>
      </c>
      <c r="G1123" s="124"/>
      <c r="H1123" s="124"/>
    </row>
    <row r="1124" spans="1:8" ht="27" thickBot="1">
      <c r="A1124" s="98" t="s">
        <v>381</v>
      </c>
      <c r="B1124" s="29" t="s">
        <v>266</v>
      </c>
      <c r="C1124" s="29" t="s">
        <v>400</v>
      </c>
      <c r="D1124" s="38" t="s">
        <v>272</v>
      </c>
      <c r="E1124" s="29" t="s">
        <v>303</v>
      </c>
      <c r="F1124" s="29"/>
      <c r="G1124" s="135">
        <f>G1125+G1129+G1136+G1145</f>
        <v>0</v>
      </c>
      <c r="H1124" s="135">
        <f>H1125+H1129+H1136+H1145</f>
        <v>0</v>
      </c>
    </row>
    <row r="1125" spans="1:8" ht="40.200000000000003" thickBot="1">
      <c r="A1125" s="213" t="s">
        <v>1058</v>
      </c>
      <c r="B1125" s="214">
        <v>902</v>
      </c>
      <c r="C1125" s="215" t="s">
        <v>400</v>
      </c>
      <c r="D1125" s="215" t="s">
        <v>272</v>
      </c>
      <c r="E1125" s="216" t="s">
        <v>128</v>
      </c>
      <c r="F1125" s="216"/>
      <c r="G1125" s="218">
        <f t="shared" ref="G1125:H1127" si="14">G1126</f>
        <v>0</v>
      </c>
      <c r="H1125" s="218">
        <f t="shared" si="14"/>
        <v>0</v>
      </c>
    </row>
    <row r="1126" spans="1:8" ht="53.4" thickBot="1">
      <c r="A1126" s="56" t="s">
        <v>865</v>
      </c>
      <c r="B1126" s="37">
        <v>902</v>
      </c>
      <c r="C1126" s="38" t="s">
        <v>400</v>
      </c>
      <c r="D1126" s="38" t="s">
        <v>272</v>
      </c>
      <c r="E1126" s="29" t="s">
        <v>129</v>
      </c>
      <c r="F1126" s="29"/>
      <c r="G1126" s="135">
        <f t="shared" si="14"/>
        <v>0</v>
      </c>
      <c r="H1126" s="135">
        <f t="shared" si="14"/>
        <v>0</v>
      </c>
    </row>
    <row r="1127" spans="1:8" ht="27" thickBot="1">
      <c r="A1127" s="505" t="s">
        <v>113</v>
      </c>
      <c r="B1127" s="34">
        <v>902</v>
      </c>
      <c r="C1127" s="72" t="s">
        <v>400</v>
      </c>
      <c r="D1127" s="72" t="s">
        <v>272</v>
      </c>
      <c r="E1127" s="30" t="s">
        <v>130</v>
      </c>
      <c r="F1127" s="29"/>
      <c r="G1127" s="142">
        <f t="shared" si="14"/>
        <v>0</v>
      </c>
      <c r="H1127" s="142">
        <f t="shared" si="14"/>
        <v>0</v>
      </c>
    </row>
    <row r="1128" spans="1:8" ht="15" thickBot="1">
      <c r="A1128" s="27" t="s">
        <v>415</v>
      </c>
      <c r="B1128" s="33">
        <v>902</v>
      </c>
      <c r="C1128" s="30" t="s">
        <v>400</v>
      </c>
      <c r="D1128" s="30" t="s">
        <v>272</v>
      </c>
      <c r="E1128" s="30" t="s">
        <v>130</v>
      </c>
      <c r="F1128" s="30" t="s">
        <v>429</v>
      </c>
      <c r="G1128" s="142"/>
      <c r="H1128" s="142"/>
    </row>
    <row r="1129" spans="1:8" ht="53.4" thickBot="1">
      <c r="A1129" s="213" t="s">
        <v>1050</v>
      </c>
      <c r="B1129" s="214">
        <v>902</v>
      </c>
      <c r="C1129" s="215" t="s">
        <v>400</v>
      </c>
      <c r="D1129" s="215" t="s">
        <v>272</v>
      </c>
      <c r="E1129" s="216" t="s">
        <v>619</v>
      </c>
      <c r="F1129" s="216"/>
      <c r="G1129" s="218">
        <f>G1130+G1133</f>
        <v>0</v>
      </c>
      <c r="H1129" s="218">
        <f>H1130+H1133</f>
        <v>0</v>
      </c>
    </row>
    <row r="1130" spans="1:8" ht="40.200000000000003" thickBot="1">
      <c r="A1130" s="98" t="s">
        <v>1021</v>
      </c>
      <c r="B1130" s="37">
        <v>902</v>
      </c>
      <c r="C1130" s="38" t="s">
        <v>400</v>
      </c>
      <c r="D1130" s="38" t="s">
        <v>272</v>
      </c>
      <c r="E1130" s="29" t="s">
        <v>620</v>
      </c>
      <c r="F1130" s="29"/>
      <c r="G1130" s="135">
        <f t="shared" ref="G1130:H1131" si="15">G1131</f>
        <v>0</v>
      </c>
      <c r="H1130" s="135">
        <f t="shared" si="15"/>
        <v>0</v>
      </c>
    </row>
    <row r="1131" spans="1:8" ht="40.200000000000003" thickBot="1">
      <c r="A1131" s="505" t="s">
        <v>115</v>
      </c>
      <c r="B1131" s="34">
        <v>902</v>
      </c>
      <c r="C1131" s="72" t="s">
        <v>400</v>
      </c>
      <c r="D1131" s="72" t="s">
        <v>272</v>
      </c>
      <c r="E1131" s="30" t="s">
        <v>621</v>
      </c>
      <c r="F1131" s="29"/>
      <c r="G1131" s="142">
        <f t="shared" si="15"/>
        <v>0</v>
      </c>
      <c r="H1131" s="142">
        <f t="shared" si="15"/>
        <v>0</v>
      </c>
    </row>
    <row r="1132" spans="1:8" ht="15" thickBot="1">
      <c r="A1132" s="27" t="s">
        <v>415</v>
      </c>
      <c r="B1132" s="33">
        <v>902</v>
      </c>
      <c r="C1132" s="30" t="s">
        <v>400</v>
      </c>
      <c r="D1132" s="30" t="s">
        <v>272</v>
      </c>
      <c r="E1132" s="30" t="s">
        <v>621</v>
      </c>
      <c r="F1132" s="30" t="s">
        <v>429</v>
      </c>
      <c r="G1132" s="142"/>
      <c r="H1132" s="142"/>
    </row>
    <row r="1133" spans="1:8" ht="66.599999999999994" thickBot="1">
      <c r="A1133" s="98" t="s">
        <v>1022</v>
      </c>
      <c r="B1133" s="37">
        <v>902</v>
      </c>
      <c r="C1133" s="38" t="s">
        <v>400</v>
      </c>
      <c r="D1133" s="38" t="s">
        <v>272</v>
      </c>
      <c r="E1133" s="29" t="s">
        <v>728</v>
      </c>
      <c r="F1133" s="29" t="s">
        <v>303</v>
      </c>
      <c r="G1133" s="135">
        <f>G1134</f>
        <v>0</v>
      </c>
      <c r="H1133" s="135">
        <f>H1134</f>
        <v>0</v>
      </c>
    </row>
    <row r="1134" spans="1:8" ht="40.200000000000003" thickBot="1">
      <c r="A1134" s="505" t="s">
        <v>115</v>
      </c>
      <c r="B1134" s="34">
        <v>902</v>
      </c>
      <c r="C1134" s="72" t="s">
        <v>400</v>
      </c>
      <c r="D1134" s="72" t="s">
        <v>272</v>
      </c>
      <c r="E1134" s="30" t="s">
        <v>729</v>
      </c>
      <c r="F1134" s="29"/>
      <c r="G1134" s="142">
        <f>G1135</f>
        <v>0</v>
      </c>
      <c r="H1134" s="142">
        <f>H1135</f>
        <v>0</v>
      </c>
    </row>
    <row r="1135" spans="1:8" ht="15" thickBot="1">
      <c r="A1135" s="27" t="s">
        <v>415</v>
      </c>
      <c r="B1135" s="33">
        <v>902</v>
      </c>
      <c r="C1135" s="30" t="s">
        <v>400</v>
      </c>
      <c r="D1135" s="30" t="s">
        <v>272</v>
      </c>
      <c r="E1135" s="30" t="s">
        <v>729</v>
      </c>
      <c r="F1135" s="30" t="s">
        <v>429</v>
      </c>
      <c r="G1135" s="142"/>
      <c r="H1135" s="142"/>
    </row>
    <row r="1136" spans="1:8" ht="27" thickBot="1">
      <c r="A1136" s="310" t="s">
        <v>1043</v>
      </c>
      <c r="B1136" s="220">
        <v>902</v>
      </c>
      <c r="C1136" s="216" t="s">
        <v>400</v>
      </c>
      <c r="D1136" s="216" t="s">
        <v>272</v>
      </c>
      <c r="E1136" s="216" t="s">
        <v>140</v>
      </c>
      <c r="F1136" s="311"/>
      <c r="G1136" s="217">
        <f>G1138+G1140</f>
        <v>0</v>
      </c>
      <c r="H1136" s="217">
        <f>H1138+H1140</f>
        <v>0</v>
      </c>
    </row>
    <row r="1137" spans="1:8" ht="53.4" thickBot="1">
      <c r="A1137" s="56" t="s">
        <v>611</v>
      </c>
      <c r="B1137" s="36">
        <v>902</v>
      </c>
      <c r="C1137" s="29" t="s">
        <v>400</v>
      </c>
      <c r="D1137" s="29" t="s">
        <v>272</v>
      </c>
      <c r="E1137" s="29" t="s">
        <v>141</v>
      </c>
      <c r="F1137" s="30"/>
      <c r="G1137" s="123"/>
      <c r="H1137" s="123"/>
    </row>
    <row r="1138" spans="1:8" ht="27" thickBot="1">
      <c r="A1138" s="505" t="s">
        <v>428</v>
      </c>
      <c r="B1138" s="33">
        <v>902</v>
      </c>
      <c r="C1138" s="30" t="s">
        <v>400</v>
      </c>
      <c r="D1138" s="30" t="s">
        <v>272</v>
      </c>
      <c r="E1138" s="30" t="s">
        <v>518</v>
      </c>
      <c r="F1138" s="30"/>
      <c r="G1138" s="124">
        <f>G1139</f>
        <v>0</v>
      </c>
      <c r="H1138" s="124">
        <f>H1139</f>
        <v>0</v>
      </c>
    </row>
    <row r="1139" spans="1:8" ht="15" thickBot="1">
      <c r="A1139" s="27" t="s">
        <v>415</v>
      </c>
      <c r="B1139" s="33">
        <v>902</v>
      </c>
      <c r="C1139" s="30" t="s">
        <v>400</v>
      </c>
      <c r="D1139" s="30" t="s">
        <v>272</v>
      </c>
      <c r="E1139" s="30" t="s">
        <v>518</v>
      </c>
      <c r="F1139" s="30" t="s">
        <v>429</v>
      </c>
      <c r="G1139" s="124"/>
      <c r="H1139" s="124"/>
    </row>
    <row r="1140" spans="1:8" ht="93" thickBot="1">
      <c r="A1140" s="39" t="s">
        <v>721</v>
      </c>
      <c r="B1140" s="36">
        <v>902</v>
      </c>
      <c r="C1140" s="29" t="s">
        <v>400</v>
      </c>
      <c r="D1140" s="29" t="s">
        <v>272</v>
      </c>
      <c r="E1140" s="126" t="s">
        <v>520</v>
      </c>
      <c r="F1140" s="29"/>
      <c r="G1140" s="123">
        <f>G1141+G1143</f>
        <v>0</v>
      </c>
      <c r="H1140" s="123">
        <f>H1141+H1143</f>
        <v>0</v>
      </c>
    </row>
    <row r="1141" spans="1:8" ht="27" thickBot="1">
      <c r="A1141" s="505" t="s">
        <v>428</v>
      </c>
      <c r="B1141" s="33">
        <v>902</v>
      </c>
      <c r="C1141" s="30" t="s">
        <v>400</v>
      </c>
      <c r="D1141" s="30" t="s">
        <v>272</v>
      </c>
      <c r="E1141" s="46" t="s">
        <v>520</v>
      </c>
      <c r="F1141" s="30"/>
      <c r="G1141" s="124">
        <f>G1142</f>
        <v>0</v>
      </c>
      <c r="H1141" s="124">
        <f>H1142</f>
        <v>0</v>
      </c>
    </row>
    <row r="1142" spans="1:8" ht="15" thickBot="1">
      <c r="A1142" s="27" t="s">
        <v>415</v>
      </c>
      <c r="B1142" s="33">
        <v>902</v>
      </c>
      <c r="C1142" s="30" t="s">
        <v>400</v>
      </c>
      <c r="D1142" s="30" t="s">
        <v>272</v>
      </c>
      <c r="E1142" s="46" t="s">
        <v>520</v>
      </c>
      <c r="F1142" s="30" t="s">
        <v>429</v>
      </c>
      <c r="G1142" s="124"/>
      <c r="H1142" s="124"/>
    </row>
    <row r="1143" spans="1:8" ht="27" thickBot="1">
      <c r="A1143" s="505" t="s">
        <v>2</v>
      </c>
      <c r="B1143" s="33">
        <v>902</v>
      </c>
      <c r="C1143" s="30" t="s">
        <v>400</v>
      </c>
      <c r="D1143" s="30" t="s">
        <v>272</v>
      </c>
      <c r="E1143" s="46" t="s">
        <v>606</v>
      </c>
      <c r="F1143" s="30"/>
      <c r="G1143" s="124">
        <f>G1144</f>
        <v>0</v>
      </c>
      <c r="H1143" s="124">
        <f>H1144</f>
        <v>0</v>
      </c>
    </row>
    <row r="1144" spans="1:8" ht="15" thickBot="1">
      <c r="A1144" s="27" t="s">
        <v>415</v>
      </c>
      <c r="B1144" s="33">
        <v>902</v>
      </c>
      <c r="C1144" s="30" t="s">
        <v>400</v>
      </c>
      <c r="D1144" s="30" t="s">
        <v>272</v>
      </c>
      <c r="E1144" s="46" t="s">
        <v>606</v>
      </c>
      <c r="F1144" s="30" t="s">
        <v>429</v>
      </c>
      <c r="G1144" s="124"/>
      <c r="H1144" s="124"/>
    </row>
    <row r="1145" spans="1:8" ht="40.200000000000003" thickBot="1">
      <c r="A1145" s="219" t="s">
        <v>1059</v>
      </c>
      <c r="B1145" s="220">
        <v>902</v>
      </c>
      <c r="C1145" s="216" t="s">
        <v>400</v>
      </c>
      <c r="D1145" s="216" t="s">
        <v>272</v>
      </c>
      <c r="E1145" s="216" t="s">
        <v>527</v>
      </c>
      <c r="F1145" s="216"/>
      <c r="G1145" s="217">
        <f t="shared" ref="G1145:H1147" si="16">G1146</f>
        <v>0</v>
      </c>
      <c r="H1145" s="217">
        <f t="shared" si="16"/>
        <v>0</v>
      </c>
    </row>
    <row r="1146" spans="1:8" ht="27" thickBot="1">
      <c r="A1146" s="39" t="s">
        <v>489</v>
      </c>
      <c r="B1146" s="36">
        <v>902</v>
      </c>
      <c r="C1146" s="29" t="s">
        <v>400</v>
      </c>
      <c r="D1146" s="29" t="s">
        <v>272</v>
      </c>
      <c r="E1146" s="126" t="s">
        <v>528</v>
      </c>
      <c r="F1146" s="29"/>
      <c r="G1146" s="123">
        <f t="shared" si="16"/>
        <v>0</v>
      </c>
      <c r="H1146" s="123">
        <f t="shared" si="16"/>
        <v>0</v>
      </c>
    </row>
    <row r="1147" spans="1:8" ht="27" thickBot="1">
      <c r="A1147" s="505" t="s">
        <v>428</v>
      </c>
      <c r="B1147" s="33">
        <v>902</v>
      </c>
      <c r="C1147" s="30" t="s">
        <v>400</v>
      </c>
      <c r="D1147" s="30" t="s">
        <v>272</v>
      </c>
      <c r="E1147" s="46" t="s">
        <v>526</v>
      </c>
      <c r="F1147" s="30"/>
      <c r="G1147" s="124">
        <f t="shared" si="16"/>
        <v>0</v>
      </c>
      <c r="H1147" s="124">
        <f t="shared" si="16"/>
        <v>0</v>
      </c>
    </row>
    <row r="1148" spans="1:8" ht="15" thickBot="1">
      <c r="A1148" s="27" t="s">
        <v>415</v>
      </c>
      <c r="B1148" s="33">
        <v>902</v>
      </c>
      <c r="C1148" s="30" t="s">
        <v>400</v>
      </c>
      <c r="D1148" s="30" t="s">
        <v>272</v>
      </c>
      <c r="E1148" s="46" t="s">
        <v>526</v>
      </c>
      <c r="F1148" s="30" t="s">
        <v>429</v>
      </c>
      <c r="G1148" s="124"/>
      <c r="H1148" s="124"/>
    </row>
    <row r="1149" spans="1:8" ht="15" thickBot="1">
      <c r="A1149" s="73" t="s">
        <v>419</v>
      </c>
      <c r="B1149" s="69">
        <v>902</v>
      </c>
      <c r="C1149" s="70" t="s">
        <v>401</v>
      </c>
      <c r="D1149" s="70"/>
      <c r="E1149" s="70"/>
      <c r="F1149" s="70"/>
      <c r="G1149" s="235">
        <f>G1150+G1155</f>
        <v>168.70000000000002</v>
      </c>
      <c r="H1149" s="235">
        <f>H1150+H1155</f>
        <v>168.70000000000002</v>
      </c>
    </row>
    <row r="1150" spans="1:8" ht="15" thickBot="1">
      <c r="A1150" s="39" t="s">
        <v>384</v>
      </c>
      <c r="B1150" s="29" t="s">
        <v>266</v>
      </c>
      <c r="C1150" s="29" t="s">
        <v>401</v>
      </c>
      <c r="D1150" s="38" t="s">
        <v>405</v>
      </c>
      <c r="E1150" s="29"/>
      <c r="F1150" s="29"/>
      <c r="G1150" s="123">
        <f t="shared" ref="G1150:H1153" si="17">G1151</f>
        <v>0</v>
      </c>
      <c r="H1150" s="123">
        <f t="shared" si="17"/>
        <v>0</v>
      </c>
    </row>
    <row r="1151" spans="1:8" ht="15" thickBot="1">
      <c r="A1151" s="56" t="s">
        <v>186</v>
      </c>
      <c r="B1151" s="29" t="s">
        <v>266</v>
      </c>
      <c r="C1151" s="38" t="s">
        <v>401</v>
      </c>
      <c r="D1151" s="38" t="s">
        <v>405</v>
      </c>
      <c r="E1151" s="29" t="s">
        <v>237</v>
      </c>
      <c r="F1151" s="38"/>
      <c r="G1151" s="123">
        <f t="shared" si="17"/>
        <v>0</v>
      </c>
      <c r="H1151" s="123">
        <f t="shared" si="17"/>
        <v>0</v>
      </c>
    </row>
    <row r="1152" spans="1:8" ht="15" thickBot="1">
      <c r="A1152" s="31" t="s">
        <v>190</v>
      </c>
      <c r="B1152" s="30" t="s">
        <v>266</v>
      </c>
      <c r="C1152" s="30" t="s">
        <v>401</v>
      </c>
      <c r="D1152" s="72" t="s">
        <v>405</v>
      </c>
      <c r="E1152" s="30" t="s">
        <v>237</v>
      </c>
      <c r="F1152" s="29"/>
      <c r="G1152" s="124">
        <f t="shared" si="17"/>
        <v>0</v>
      </c>
      <c r="H1152" s="124">
        <f t="shared" si="17"/>
        <v>0</v>
      </c>
    </row>
    <row r="1153" spans="1:8" ht="40.200000000000003" thickBot="1">
      <c r="A1153" s="505" t="s">
        <v>115</v>
      </c>
      <c r="B1153" s="30" t="s">
        <v>266</v>
      </c>
      <c r="C1153" s="30" t="s">
        <v>401</v>
      </c>
      <c r="D1153" s="72" t="s">
        <v>405</v>
      </c>
      <c r="E1153" s="30" t="s">
        <v>238</v>
      </c>
      <c r="F1153" s="29" t="s">
        <v>303</v>
      </c>
      <c r="G1153" s="124">
        <f t="shared" si="17"/>
        <v>0</v>
      </c>
      <c r="H1153" s="124">
        <f t="shared" si="17"/>
        <v>0</v>
      </c>
    </row>
    <row r="1154" spans="1:8" ht="15" thickBot="1">
      <c r="A1154" s="28" t="s">
        <v>415</v>
      </c>
      <c r="B1154" s="30" t="s">
        <v>266</v>
      </c>
      <c r="C1154" s="30" t="s">
        <v>401</v>
      </c>
      <c r="D1154" s="72" t="s">
        <v>405</v>
      </c>
      <c r="E1154" s="30" t="s">
        <v>238</v>
      </c>
      <c r="F1154" s="30" t="s">
        <v>429</v>
      </c>
      <c r="G1154" s="124">
        <f>5593-5593</f>
        <v>0</v>
      </c>
      <c r="H1154" s="124">
        <f>5895-5895</f>
        <v>0</v>
      </c>
    </row>
    <row r="1155" spans="1:8" ht="15" thickBot="1">
      <c r="A1155" s="39" t="s">
        <v>385</v>
      </c>
      <c r="B1155" s="37">
        <v>902</v>
      </c>
      <c r="C1155" s="38" t="s">
        <v>401</v>
      </c>
      <c r="D1155" s="38" t="s">
        <v>322</v>
      </c>
      <c r="E1155" s="38"/>
      <c r="F1155" s="38"/>
      <c r="G1155" s="135">
        <f>G1156+G1160+G1168+G1181</f>
        <v>168.70000000000002</v>
      </c>
      <c r="H1155" s="135">
        <f>H1156+H1160+H1168+H1181</f>
        <v>168.70000000000002</v>
      </c>
    </row>
    <row r="1156" spans="1:8" ht="27" thickBot="1">
      <c r="A1156" s="60" t="s">
        <v>1041</v>
      </c>
      <c r="B1156" s="37">
        <v>902</v>
      </c>
      <c r="C1156" s="38" t="s">
        <v>401</v>
      </c>
      <c r="D1156" s="38" t="s">
        <v>322</v>
      </c>
      <c r="E1156" s="29" t="s">
        <v>134</v>
      </c>
      <c r="F1156" s="29"/>
      <c r="G1156" s="123">
        <f t="shared" ref="G1156:H1158" si="18">G1157</f>
        <v>0</v>
      </c>
      <c r="H1156" s="123">
        <f t="shared" si="18"/>
        <v>0</v>
      </c>
    </row>
    <row r="1157" spans="1:8" ht="66.599999999999994" thickBot="1">
      <c r="A1157" s="56" t="s">
        <v>852</v>
      </c>
      <c r="B1157" s="37">
        <v>902</v>
      </c>
      <c r="C1157" s="38" t="s">
        <v>401</v>
      </c>
      <c r="D1157" s="38" t="s">
        <v>322</v>
      </c>
      <c r="E1157" s="29" t="s">
        <v>135</v>
      </c>
      <c r="F1157" s="30"/>
      <c r="G1157" s="123">
        <f t="shared" si="18"/>
        <v>0</v>
      </c>
      <c r="H1157" s="123">
        <f t="shared" si="18"/>
        <v>0</v>
      </c>
    </row>
    <row r="1158" spans="1:8" ht="40.200000000000003" thickBot="1">
      <c r="A1158" s="505" t="s">
        <v>115</v>
      </c>
      <c r="B1158" s="34">
        <v>902</v>
      </c>
      <c r="C1158" s="72" t="s">
        <v>401</v>
      </c>
      <c r="D1158" s="72" t="s">
        <v>322</v>
      </c>
      <c r="E1158" s="30" t="s">
        <v>136</v>
      </c>
      <c r="F1158" s="30"/>
      <c r="G1158" s="124">
        <f t="shared" si="18"/>
        <v>0</v>
      </c>
      <c r="H1158" s="124">
        <f t="shared" si="18"/>
        <v>0</v>
      </c>
    </row>
    <row r="1159" spans="1:8" ht="27.6" thickBot="1">
      <c r="A1159" s="43" t="s">
        <v>573</v>
      </c>
      <c r="B1159" s="33">
        <v>902</v>
      </c>
      <c r="C1159" s="30" t="s">
        <v>401</v>
      </c>
      <c r="D1159" s="30" t="s">
        <v>322</v>
      </c>
      <c r="E1159" s="30" t="s">
        <v>136</v>
      </c>
      <c r="F1159" s="30" t="s">
        <v>572</v>
      </c>
      <c r="G1159" s="124"/>
      <c r="H1159" s="124"/>
    </row>
    <row r="1160" spans="1:8" ht="40.200000000000003" thickBot="1">
      <c r="A1160" s="60" t="s">
        <v>1060</v>
      </c>
      <c r="B1160" s="37">
        <v>902</v>
      </c>
      <c r="C1160" s="38" t="s">
        <v>401</v>
      </c>
      <c r="D1160" s="38" t="s">
        <v>322</v>
      </c>
      <c r="E1160" s="29" t="s">
        <v>137</v>
      </c>
      <c r="F1160" s="29"/>
      <c r="G1160" s="123">
        <f>G1161</f>
        <v>168.70000000000002</v>
      </c>
      <c r="H1160" s="123">
        <f>H1161</f>
        <v>168.70000000000002</v>
      </c>
    </row>
    <row r="1161" spans="1:8" ht="53.4" thickBot="1">
      <c r="A1161" s="175" t="s">
        <v>853</v>
      </c>
      <c r="B1161" s="37">
        <v>902</v>
      </c>
      <c r="C1161" s="38" t="s">
        <v>401</v>
      </c>
      <c r="D1161" s="38" t="s">
        <v>322</v>
      </c>
      <c r="E1161" s="126" t="s">
        <v>138</v>
      </c>
      <c r="F1161" s="29"/>
      <c r="G1161" s="123">
        <f>G1162+G1164+G1166</f>
        <v>168.70000000000002</v>
      </c>
      <c r="H1161" s="123">
        <f>H1162+H1164+H1166</f>
        <v>168.70000000000002</v>
      </c>
    </row>
    <row r="1162" spans="1:8" ht="40.200000000000003" thickBot="1">
      <c r="A1162" s="88" t="s">
        <v>115</v>
      </c>
      <c r="B1162" s="34">
        <v>902</v>
      </c>
      <c r="C1162" s="72" t="s">
        <v>401</v>
      </c>
      <c r="D1162" s="72" t="s">
        <v>322</v>
      </c>
      <c r="E1162" s="46" t="s">
        <v>139</v>
      </c>
      <c r="F1162" s="30"/>
      <c r="G1162" s="124">
        <f>G1163</f>
        <v>0</v>
      </c>
      <c r="H1162" s="124">
        <f>H1163</f>
        <v>0</v>
      </c>
    </row>
    <row r="1163" spans="1:8" ht="15" thickBot="1">
      <c r="A1163" s="44" t="s">
        <v>415</v>
      </c>
      <c r="B1163" s="33">
        <v>902</v>
      </c>
      <c r="C1163" s="30" t="s">
        <v>401</v>
      </c>
      <c r="D1163" s="30" t="s">
        <v>322</v>
      </c>
      <c r="E1163" s="46" t="s">
        <v>139</v>
      </c>
      <c r="F1163" s="30" t="s">
        <v>429</v>
      </c>
      <c r="G1163" s="124"/>
      <c r="H1163" s="124"/>
    </row>
    <row r="1164" spans="1:8" ht="66.599999999999994" thickBot="1">
      <c r="A1164" s="454" t="s">
        <v>719</v>
      </c>
      <c r="B1164" s="34">
        <v>902</v>
      </c>
      <c r="C1164" s="72" t="s">
        <v>401</v>
      </c>
      <c r="D1164" s="72" t="s">
        <v>322</v>
      </c>
      <c r="E1164" s="46" t="s">
        <v>870</v>
      </c>
      <c r="F1164" s="29"/>
      <c r="G1164" s="124">
        <f>G1165</f>
        <v>160.30000000000001</v>
      </c>
      <c r="H1164" s="124">
        <f>H1165</f>
        <v>160.30000000000001</v>
      </c>
    </row>
    <row r="1165" spans="1:8" ht="24.6" thickBot="1">
      <c r="A1165" s="44" t="s">
        <v>573</v>
      </c>
      <c r="B1165" s="33">
        <v>902</v>
      </c>
      <c r="C1165" s="30" t="s">
        <v>401</v>
      </c>
      <c r="D1165" s="30" t="s">
        <v>322</v>
      </c>
      <c r="E1165" s="46" t="s">
        <v>870</v>
      </c>
      <c r="F1165" s="30" t="s">
        <v>572</v>
      </c>
      <c r="G1165" s="124">
        <v>160.30000000000001</v>
      </c>
      <c r="H1165" s="124">
        <v>160.30000000000001</v>
      </c>
    </row>
    <row r="1166" spans="1:8" ht="66.599999999999994" thickBot="1">
      <c r="A1166" s="88" t="s">
        <v>720</v>
      </c>
      <c r="B1166" s="34">
        <v>902</v>
      </c>
      <c r="C1166" s="72" t="s">
        <v>401</v>
      </c>
      <c r="D1166" s="72" t="s">
        <v>322</v>
      </c>
      <c r="E1166" s="46" t="s">
        <v>870</v>
      </c>
      <c r="F1166" s="30"/>
      <c r="G1166" s="124">
        <f>G1167</f>
        <v>8.4</v>
      </c>
      <c r="H1166" s="124">
        <f>H1167</f>
        <v>8.4</v>
      </c>
    </row>
    <row r="1167" spans="1:8" ht="24.6" thickBot="1">
      <c r="A1167" s="44" t="s">
        <v>573</v>
      </c>
      <c r="B1167" s="33">
        <v>902</v>
      </c>
      <c r="C1167" s="30" t="s">
        <v>401</v>
      </c>
      <c r="D1167" s="30" t="s">
        <v>322</v>
      </c>
      <c r="E1167" s="46" t="s">
        <v>870</v>
      </c>
      <c r="F1167" s="30" t="s">
        <v>572</v>
      </c>
      <c r="G1167" s="124">
        <v>8.4</v>
      </c>
      <c r="H1167" s="124">
        <v>8.4</v>
      </c>
    </row>
    <row r="1168" spans="1:8" ht="27" thickBot="1">
      <c r="A1168" s="202" t="s">
        <v>1061</v>
      </c>
      <c r="B1168" s="203">
        <v>902</v>
      </c>
      <c r="C1168" s="199" t="s">
        <v>401</v>
      </c>
      <c r="D1168" s="199" t="s">
        <v>322</v>
      </c>
      <c r="E1168" s="199" t="s">
        <v>465</v>
      </c>
      <c r="F1168" s="199"/>
      <c r="G1168" s="205">
        <f>G1169+G1172+G1175</f>
        <v>0</v>
      </c>
      <c r="H1168" s="205">
        <f>H1169+H1172+H1175</f>
        <v>0</v>
      </c>
    </row>
    <row r="1169" spans="1:8" ht="40.200000000000003" thickBot="1">
      <c r="A1169" s="56" t="s">
        <v>858</v>
      </c>
      <c r="B1169" s="33">
        <v>902</v>
      </c>
      <c r="C1169" s="72" t="s">
        <v>401</v>
      </c>
      <c r="D1169" s="72" t="s">
        <v>322</v>
      </c>
      <c r="E1169" s="126" t="s">
        <v>525</v>
      </c>
      <c r="F1169" s="30"/>
      <c r="G1169" s="123">
        <f>G1170</f>
        <v>0</v>
      </c>
      <c r="H1169" s="123">
        <f>H1170</f>
        <v>0</v>
      </c>
    </row>
    <row r="1170" spans="1:8" ht="40.200000000000003" thickBot="1">
      <c r="A1170" s="505" t="s">
        <v>115</v>
      </c>
      <c r="B1170" s="34">
        <v>902</v>
      </c>
      <c r="C1170" s="30" t="s">
        <v>401</v>
      </c>
      <c r="D1170" s="30" t="s">
        <v>322</v>
      </c>
      <c r="E1170" s="46" t="s">
        <v>544</v>
      </c>
      <c r="F1170" s="30"/>
      <c r="G1170" s="124">
        <v>0</v>
      </c>
      <c r="H1170" s="124">
        <v>0</v>
      </c>
    </row>
    <row r="1171" spans="1:8" ht="15" thickBot="1">
      <c r="A1171" s="27" t="s">
        <v>415</v>
      </c>
      <c r="B1171" s="33">
        <v>902</v>
      </c>
      <c r="C1171" s="30" t="s">
        <v>401</v>
      </c>
      <c r="D1171" s="30" t="s">
        <v>322</v>
      </c>
      <c r="E1171" s="46" t="s">
        <v>544</v>
      </c>
      <c r="F1171" s="30" t="s">
        <v>429</v>
      </c>
      <c r="G1171" s="124"/>
      <c r="H1171" s="124"/>
    </row>
    <row r="1172" spans="1:8" ht="27" thickBot="1">
      <c r="A1172" s="39" t="s">
        <v>859</v>
      </c>
      <c r="B1172" s="34">
        <v>902</v>
      </c>
      <c r="C1172" s="72" t="s">
        <v>401</v>
      </c>
      <c r="D1172" s="72" t="s">
        <v>322</v>
      </c>
      <c r="E1172" s="126" t="s">
        <v>545</v>
      </c>
      <c r="F1172" s="30"/>
      <c r="G1172" s="123">
        <f>G1173</f>
        <v>0</v>
      </c>
      <c r="H1172" s="123">
        <f>H1173</f>
        <v>0</v>
      </c>
    </row>
    <row r="1173" spans="1:8" ht="40.200000000000003" thickBot="1">
      <c r="A1173" s="505" t="s">
        <v>115</v>
      </c>
      <c r="B1173" s="33">
        <v>902</v>
      </c>
      <c r="C1173" s="30" t="s">
        <v>401</v>
      </c>
      <c r="D1173" s="30" t="s">
        <v>322</v>
      </c>
      <c r="E1173" s="46" t="s">
        <v>546</v>
      </c>
      <c r="F1173" s="30"/>
      <c r="G1173" s="124">
        <f>G1174</f>
        <v>0</v>
      </c>
      <c r="H1173" s="124">
        <f>H1174</f>
        <v>0</v>
      </c>
    </row>
    <row r="1174" spans="1:8" ht="15" thickBot="1">
      <c r="A1174" s="27" t="s">
        <v>415</v>
      </c>
      <c r="B1174" s="34">
        <v>902</v>
      </c>
      <c r="C1174" s="30" t="s">
        <v>401</v>
      </c>
      <c r="D1174" s="30" t="s">
        <v>322</v>
      </c>
      <c r="E1174" s="46" t="s">
        <v>546</v>
      </c>
      <c r="F1174" s="30" t="s">
        <v>429</v>
      </c>
      <c r="G1174" s="124"/>
      <c r="H1174" s="124"/>
    </row>
    <row r="1175" spans="1:8" ht="27" thickBot="1">
      <c r="A1175" s="39" t="s">
        <v>860</v>
      </c>
      <c r="B1175" s="33">
        <v>902</v>
      </c>
      <c r="C1175" s="30" t="s">
        <v>401</v>
      </c>
      <c r="D1175" s="30" t="s">
        <v>322</v>
      </c>
      <c r="E1175" s="126" t="s">
        <v>548</v>
      </c>
      <c r="F1175" s="30"/>
      <c r="G1175" s="123">
        <f>G1176</f>
        <v>0</v>
      </c>
      <c r="H1175" s="123">
        <f>H1176</f>
        <v>0</v>
      </c>
    </row>
    <row r="1176" spans="1:8" ht="40.200000000000003" thickBot="1">
      <c r="A1176" s="505" t="s">
        <v>115</v>
      </c>
      <c r="B1176" s="34">
        <v>902</v>
      </c>
      <c r="C1176" s="30" t="s">
        <v>401</v>
      </c>
      <c r="D1176" s="30" t="s">
        <v>322</v>
      </c>
      <c r="E1176" s="46" t="s">
        <v>547</v>
      </c>
      <c r="F1176" s="30"/>
      <c r="G1176" s="124">
        <f>G1177</f>
        <v>0</v>
      </c>
      <c r="H1176" s="124">
        <f>H1177</f>
        <v>0</v>
      </c>
    </row>
    <row r="1177" spans="1:8" ht="15" thickBot="1">
      <c r="A1177" s="27" t="s">
        <v>415</v>
      </c>
      <c r="B1177" s="33">
        <v>902</v>
      </c>
      <c r="C1177" s="30" t="s">
        <v>401</v>
      </c>
      <c r="D1177" s="30" t="s">
        <v>322</v>
      </c>
      <c r="E1177" s="46" t="s">
        <v>547</v>
      </c>
      <c r="F1177" s="30" t="s">
        <v>429</v>
      </c>
      <c r="G1177" s="124"/>
      <c r="H1177" s="124"/>
    </row>
    <row r="1178" spans="1:8" ht="27" thickBot="1">
      <c r="A1178" s="39" t="s">
        <v>861</v>
      </c>
      <c r="B1178" s="33">
        <v>902</v>
      </c>
      <c r="C1178" s="30" t="s">
        <v>401</v>
      </c>
      <c r="D1178" s="30" t="s">
        <v>322</v>
      </c>
      <c r="E1178" s="126" t="s">
        <v>549</v>
      </c>
      <c r="F1178" s="30"/>
      <c r="G1178" s="123">
        <f>G1179</f>
        <v>0</v>
      </c>
      <c r="H1178" s="123">
        <f>H1179</f>
        <v>0</v>
      </c>
    </row>
    <row r="1179" spans="1:8" ht="40.200000000000003" thickBot="1">
      <c r="A1179" s="505" t="s">
        <v>115</v>
      </c>
      <c r="B1179" s="34">
        <v>902</v>
      </c>
      <c r="C1179" s="30" t="s">
        <v>401</v>
      </c>
      <c r="D1179" s="30" t="s">
        <v>322</v>
      </c>
      <c r="E1179" s="46" t="s">
        <v>550</v>
      </c>
      <c r="F1179" s="30"/>
      <c r="G1179" s="124">
        <f>G1180</f>
        <v>0</v>
      </c>
      <c r="H1179" s="124">
        <f>H1180</f>
        <v>0</v>
      </c>
    </row>
    <row r="1180" spans="1:8" ht="15" thickBot="1">
      <c r="A1180" s="27" t="s">
        <v>415</v>
      </c>
      <c r="B1180" s="33">
        <v>902</v>
      </c>
      <c r="C1180" s="30" t="s">
        <v>401</v>
      </c>
      <c r="D1180" s="30" t="s">
        <v>322</v>
      </c>
      <c r="E1180" s="30" t="s">
        <v>550</v>
      </c>
      <c r="F1180" s="30"/>
      <c r="G1180" s="124">
        <v>0</v>
      </c>
      <c r="H1180" s="124">
        <v>0</v>
      </c>
    </row>
    <row r="1181" spans="1:8" ht="15" thickBot="1">
      <c r="A1181" s="80" t="s">
        <v>186</v>
      </c>
      <c r="B1181" s="126" t="s">
        <v>266</v>
      </c>
      <c r="C1181" s="82" t="s">
        <v>401</v>
      </c>
      <c r="D1181" s="82" t="s">
        <v>322</v>
      </c>
      <c r="E1181" s="126" t="s">
        <v>233</v>
      </c>
      <c r="F1181" s="46"/>
      <c r="G1181" s="123">
        <f t="shared" ref="G1181:H1183" si="19">G1182</f>
        <v>0</v>
      </c>
      <c r="H1181" s="123">
        <f t="shared" si="19"/>
        <v>0</v>
      </c>
    </row>
    <row r="1182" spans="1:8" ht="15" thickBot="1">
      <c r="A1182" s="44" t="s">
        <v>589</v>
      </c>
      <c r="B1182" s="46" t="s">
        <v>266</v>
      </c>
      <c r="C1182" s="85" t="s">
        <v>401</v>
      </c>
      <c r="D1182" s="85" t="s">
        <v>322</v>
      </c>
      <c r="E1182" s="46" t="s">
        <v>590</v>
      </c>
      <c r="F1182" s="46"/>
      <c r="G1182" s="124">
        <f t="shared" si="19"/>
        <v>0</v>
      </c>
      <c r="H1182" s="124">
        <f t="shared" si="19"/>
        <v>0</v>
      </c>
    </row>
    <row r="1183" spans="1:8" ht="40.200000000000003" thickBot="1">
      <c r="A1183" s="88" t="s">
        <v>115</v>
      </c>
      <c r="B1183" s="46" t="s">
        <v>266</v>
      </c>
      <c r="C1183" s="85" t="s">
        <v>401</v>
      </c>
      <c r="D1183" s="85" t="s">
        <v>322</v>
      </c>
      <c r="E1183" s="46" t="s">
        <v>591</v>
      </c>
      <c r="F1183" s="46"/>
      <c r="G1183" s="124">
        <f t="shared" si="19"/>
        <v>0</v>
      </c>
      <c r="H1183" s="124">
        <f t="shared" si="19"/>
        <v>0</v>
      </c>
    </row>
    <row r="1184" spans="1:8" ht="15" thickBot="1">
      <c r="A1184" s="44" t="s">
        <v>415</v>
      </c>
      <c r="B1184" s="46" t="s">
        <v>266</v>
      </c>
      <c r="C1184" s="85" t="s">
        <v>401</v>
      </c>
      <c r="D1184" s="85" t="s">
        <v>322</v>
      </c>
      <c r="E1184" s="46" t="s">
        <v>591</v>
      </c>
      <c r="F1184" s="46" t="s">
        <v>429</v>
      </c>
      <c r="G1184" s="124"/>
      <c r="H1184" s="124"/>
    </row>
    <row r="1185" spans="1:8" ht="15" thickBot="1">
      <c r="A1185" s="24" t="s">
        <v>276</v>
      </c>
      <c r="B1185" s="126" t="s">
        <v>266</v>
      </c>
      <c r="C1185" s="126" t="s">
        <v>402</v>
      </c>
      <c r="D1185" s="85"/>
      <c r="E1185" s="46"/>
      <c r="F1185" s="46"/>
      <c r="G1185" s="123">
        <f>G1186</f>
        <v>0</v>
      </c>
      <c r="H1185" s="123">
        <f>H1186</f>
        <v>0</v>
      </c>
    </row>
    <row r="1186" spans="1:8" ht="15" thickBot="1">
      <c r="A1186" s="24" t="s">
        <v>387</v>
      </c>
      <c r="B1186" s="126" t="s">
        <v>266</v>
      </c>
      <c r="C1186" s="126" t="s">
        <v>402</v>
      </c>
      <c r="D1186" s="126" t="s">
        <v>406</v>
      </c>
      <c r="E1186" s="46"/>
      <c r="F1186" s="46"/>
      <c r="G1186" s="126">
        <f t="shared" ref="G1186:H1189" si="20">G1187</f>
        <v>0</v>
      </c>
      <c r="H1186" s="126">
        <f t="shared" si="20"/>
        <v>0</v>
      </c>
    </row>
    <row r="1187" spans="1:8" ht="15" thickBot="1">
      <c r="A1187" s="80" t="s">
        <v>186</v>
      </c>
      <c r="B1187" s="126" t="s">
        <v>266</v>
      </c>
      <c r="C1187" s="126" t="s">
        <v>402</v>
      </c>
      <c r="D1187" s="126" t="s">
        <v>406</v>
      </c>
      <c r="E1187" s="126" t="s">
        <v>233</v>
      </c>
      <c r="F1187" s="46"/>
      <c r="G1187" s="29">
        <f t="shared" si="20"/>
        <v>0</v>
      </c>
      <c r="H1187" s="29">
        <f t="shared" si="20"/>
        <v>0</v>
      </c>
    </row>
    <row r="1188" spans="1:8" ht="15" thickBot="1">
      <c r="A1188" s="44" t="s">
        <v>825</v>
      </c>
      <c r="B1188" s="46" t="s">
        <v>266</v>
      </c>
      <c r="C1188" s="46" t="s">
        <v>402</v>
      </c>
      <c r="D1188" s="46" t="s">
        <v>406</v>
      </c>
      <c r="E1188" s="46" t="s">
        <v>826</v>
      </c>
      <c r="F1188" s="46"/>
      <c r="G1188" s="141">
        <f t="shared" si="20"/>
        <v>0</v>
      </c>
      <c r="H1188" s="141">
        <f t="shared" si="20"/>
        <v>0</v>
      </c>
    </row>
    <row r="1189" spans="1:8" ht="40.200000000000003" thickBot="1">
      <c r="A1189" s="88" t="s">
        <v>115</v>
      </c>
      <c r="B1189" s="46" t="s">
        <v>266</v>
      </c>
      <c r="C1189" s="46" t="s">
        <v>402</v>
      </c>
      <c r="D1189" s="46" t="s">
        <v>406</v>
      </c>
      <c r="E1189" s="46" t="s">
        <v>827</v>
      </c>
      <c r="F1189" s="46"/>
      <c r="G1189" s="141">
        <f t="shared" si="20"/>
        <v>0</v>
      </c>
      <c r="H1189" s="141">
        <f t="shared" si="20"/>
        <v>0</v>
      </c>
    </row>
    <row r="1190" spans="1:8" ht="36.6" thickBot="1">
      <c r="A1190" s="44" t="s">
        <v>828</v>
      </c>
      <c r="B1190" s="46" t="s">
        <v>266</v>
      </c>
      <c r="C1190" s="46" t="s">
        <v>402</v>
      </c>
      <c r="D1190" s="46" t="s">
        <v>406</v>
      </c>
      <c r="E1190" s="46" t="s">
        <v>827</v>
      </c>
      <c r="F1190" s="46" t="s">
        <v>588</v>
      </c>
      <c r="G1190" s="141">
        <v>0</v>
      </c>
      <c r="H1190" s="141">
        <v>0</v>
      </c>
    </row>
    <row r="1191" spans="1:8" ht="15" thickBot="1">
      <c r="A1191" s="98" t="s">
        <v>829</v>
      </c>
      <c r="B1191" s="29" t="s">
        <v>266</v>
      </c>
      <c r="C1191" s="29" t="s">
        <v>407</v>
      </c>
      <c r="D1191" s="38"/>
      <c r="E1191" s="29"/>
      <c r="F1191" s="29"/>
      <c r="G1191" s="137">
        <f t="shared" ref="G1191:H1206" si="21">G1192</f>
        <v>500.3</v>
      </c>
      <c r="H1191" s="137">
        <f t="shared" si="21"/>
        <v>13411.9</v>
      </c>
    </row>
    <row r="1192" spans="1:8" ht="27" thickBot="1">
      <c r="A1192" s="98" t="s">
        <v>830</v>
      </c>
      <c r="B1192" s="29" t="s">
        <v>266</v>
      </c>
      <c r="C1192" s="29" t="s">
        <v>407</v>
      </c>
      <c r="D1192" s="29" t="s">
        <v>402</v>
      </c>
      <c r="E1192" s="29"/>
      <c r="F1192" s="29"/>
      <c r="G1192" s="137">
        <f>G1193+G1205+G1203</f>
        <v>500.3</v>
      </c>
      <c r="H1192" s="137">
        <f>H1193+H1205</f>
        <v>13411.9</v>
      </c>
    </row>
    <row r="1193" spans="1:8" ht="40.200000000000003" thickBot="1">
      <c r="A1193" s="391" t="s">
        <v>1054</v>
      </c>
      <c r="B1193" s="163" t="s">
        <v>266</v>
      </c>
      <c r="C1193" s="163" t="s">
        <v>407</v>
      </c>
      <c r="D1193" s="163" t="s">
        <v>402</v>
      </c>
      <c r="E1193" s="163" t="s">
        <v>855</v>
      </c>
      <c r="F1193" s="163"/>
      <c r="G1193" s="228">
        <f>G1194+G1197+G1200</f>
        <v>170</v>
      </c>
      <c r="H1193" s="228">
        <f>H1194+H1197+H1200</f>
        <v>13081.6</v>
      </c>
    </row>
    <row r="1194" spans="1:8" ht="53.4" thickBot="1">
      <c r="A1194" s="455" t="s">
        <v>854</v>
      </c>
      <c r="B1194" s="126" t="s">
        <v>266</v>
      </c>
      <c r="C1194" s="126" t="s">
        <v>407</v>
      </c>
      <c r="D1194" s="126" t="s">
        <v>402</v>
      </c>
      <c r="E1194" s="126" t="s">
        <v>856</v>
      </c>
      <c r="F1194" s="29"/>
      <c r="G1194" s="123">
        <f t="shared" ref="G1194:H1195" si="22">G1195</f>
        <v>0</v>
      </c>
      <c r="H1194" s="123">
        <f t="shared" si="22"/>
        <v>0</v>
      </c>
    </row>
    <row r="1195" spans="1:8" ht="40.200000000000003" thickBot="1">
      <c r="A1195" s="456" t="s">
        <v>115</v>
      </c>
      <c r="B1195" s="46" t="s">
        <v>266</v>
      </c>
      <c r="C1195" s="46" t="s">
        <v>407</v>
      </c>
      <c r="D1195" s="46" t="s">
        <v>402</v>
      </c>
      <c r="E1195" s="46" t="s">
        <v>857</v>
      </c>
      <c r="F1195" s="29"/>
      <c r="G1195" s="124">
        <f t="shared" si="22"/>
        <v>0</v>
      </c>
      <c r="H1195" s="124">
        <f t="shared" si="22"/>
        <v>0</v>
      </c>
    </row>
    <row r="1196" spans="1:8" ht="15" thickBot="1">
      <c r="A1196" s="456" t="s">
        <v>415</v>
      </c>
      <c r="B1196" s="46" t="s">
        <v>266</v>
      </c>
      <c r="C1196" s="46" t="s">
        <v>407</v>
      </c>
      <c r="D1196" s="46" t="s">
        <v>402</v>
      </c>
      <c r="E1196" s="46" t="s">
        <v>857</v>
      </c>
      <c r="F1196" s="30" t="s">
        <v>429</v>
      </c>
      <c r="G1196" s="124">
        <v>0</v>
      </c>
      <c r="H1196" s="458">
        <v>0</v>
      </c>
    </row>
    <row r="1197" spans="1:8" ht="27" thickBot="1">
      <c r="A1197" s="56" t="s">
        <v>876</v>
      </c>
      <c r="B1197" s="126" t="s">
        <v>266</v>
      </c>
      <c r="C1197" s="126" t="s">
        <v>407</v>
      </c>
      <c r="D1197" s="126" t="s">
        <v>402</v>
      </c>
      <c r="E1197" s="126" t="s">
        <v>873</v>
      </c>
      <c r="F1197" s="46"/>
      <c r="G1197" s="124">
        <f>G1198</f>
        <v>0</v>
      </c>
      <c r="H1197" s="124">
        <f>H1198</f>
        <v>0</v>
      </c>
    </row>
    <row r="1198" spans="1:8" ht="40.200000000000003" thickBot="1">
      <c r="A1198" s="505" t="s">
        <v>115</v>
      </c>
      <c r="B1198" s="46" t="s">
        <v>266</v>
      </c>
      <c r="C1198" s="46" t="s">
        <v>407</v>
      </c>
      <c r="D1198" s="46" t="s">
        <v>402</v>
      </c>
      <c r="E1198" s="46" t="s">
        <v>874</v>
      </c>
      <c r="F1198" s="46"/>
      <c r="G1198" s="124">
        <f>G1199</f>
        <v>0</v>
      </c>
      <c r="H1198" s="124">
        <f>H1199</f>
        <v>0</v>
      </c>
    </row>
    <row r="1199" spans="1:8" ht="15" thickBot="1">
      <c r="A1199" s="27" t="s">
        <v>415</v>
      </c>
      <c r="B1199" s="46" t="s">
        <v>266</v>
      </c>
      <c r="C1199" s="46" t="s">
        <v>407</v>
      </c>
      <c r="D1199" s="46" t="s">
        <v>402</v>
      </c>
      <c r="E1199" s="46" t="s">
        <v>874</v>
      </c>
      <c r="F1199" s="46" t="s">
        <v>429</v>
      </c>
      <c r="G1199" s="124">
        <v>0</v>
      </c>
      <c r="H1199" s="124">
        <v>0</v>
      </c>
    </row>
    <row r="1200" spans="1:8" ht="28.8" customHeight="1" thickBot="1">
      <c r="A1200" s="455" t="s">
        <v>1004</v>
      </c>
      <c r="B1200" s="126" t="s">
        <v>266</v>
      </c>
      <c r="C1200" s="126" t="s">
        <v>407</v>
      </c>
      <c r="D1200" s="126" t="s">
        <v>402</v>
      </c>
      <c r="E1200" s="126" t="s">
        <v>1023</v>
      </c>
      <c r="F1200" s="46"/>
      <c r="G1200" s="123">
        <f>G1201</f>
        <v>170</v>
      </c>
      <c r="H1200" s="137">
        <f>H1201+H1203</f>
        <v>13081.6</v>
      </c>
    </row>
    <row r="1201" spans="1:8" ht="40.200000000000003" thickBot="1">
      <c r="A1201" s="456" t="s">
        <v>115</v>
      </c>
      <c r="B1201" s="46" t="s">
        <v>266</v>
      </c>
      <c r="C1201" s="46" t="s">
        <v>407</v>
      </c>
      <c r="D1201" s="46" t="s">
        <v>402</v>
      </c>
      <c r="E1201" s="46" t="s">
        <v>1024</v>
      </c>
      <c r="F1201" s="46"/>
      <c r="G1201" s="124">
        <f>G1202</f>
        <v>170</v>
      </c>
      <c r="H1201" s="124">
        <f>H1202</f>
        <v>170</v>
      </c>
    </row>
    <row r="1202" spans="1:8" ht="15" thickBot="1">
      <c r="A1202" s="456" t="s">
        <v>415</v>
      </c>
      <c r="B1202" s="46" t="s">
        <v>266</v>
      </c>
      <c r="C1202" s="46" t="s">
        <v>407</v>
      </c>
      <c r="D1202" s="46" t="s">
        <v>402</v>
      </c>
      <c r="E1202" s="46" t="s">
        <v>1024</v>
      </c>
      <c r="F1202" s="46" t="s">
        <v>429</v>
      </c>
      <c r="G1202" s="458">
        <v>170</v>
      </c>
      <c r="H1202" s="458">
        <v>170</v>
      </c>
    </row>
    <row r="1203" spans="1:8" ht="40.200000000000003" thickBot="1">
      <c r="A1203" s="456" t="s">
        <v>849</v>
      </c>
      <c r="B1203" s="30" t="s">
        <v>266</v>
      </c>
      <c r="C1203" s="46" t="s">
        <v>407</v>
      </c>
      <c r="D1203" s="46" t="s">
        <v>402</v>
      </c>
      <c r="E1203" s="46" t="s">
        <v>1025</v>
      </c>
      <c r="F1203" s="46"/>
      <c r="G1203" s="124">
        <f>G1204</f>
        <v>0</v>
      </c>
      <c r="H1203" s="474">
        <f>H1204</f>
        <v>12911.6</v>
      </c>
    </row>
    <row r="1204" spans="1:8" ht="15" thickBot="1">
      <c r="A1204" s="28" t="s">
        <v>415</v>
      </c>
      <c r="B1204" s="30" t="s">
        <v>266</v>
      </c>
      <c r="C1204" s="46" t="s">
        <v>407</v>
      </c>
      <c r="D1204" s="46" t="s">
        <v>402</v>
      </c>
      <c r="E1204" s="46" t="s">
        <v>1025</v>
      </c>
      <c r="F1204" s="46" t="s">
        <v>429</v>
      </c>
      <c r="G1204" s="124">
        <v>0</v>
      </c>
      <c r="H1204" s="474">
        <v>12911.6</v>
      </c>
    </row>
    <row r="1205" spans="1:8" ht="27.6" thickBot="1">
      <c r="A1205" s="90" t="s">
        <v>240</v>
      </c>
      <c r="B1205" s="126" t="s">
        <v>266</v>
      </c>
      <c r="C1205" s="82" t="s">
        <v>407</v>
      </c>
      <c r="D1205" s="82" t="s">
        <v>402</v>
      </c>
      <c r="E1205" s="126" t="s">
        <v>251</v>
      </c>
      <c r="F1205" s="29"/>
      <c r="G1205" s="123">
        <f>G1206</f>
        <v>330.3</v>
      </c>
      <c r="H1205" s="123">
        <f>H1206</f>
        <v>330.3</v>
      </c>
    </row>
    <row r="1206" spans="1:8" ht="40.799999999999997" thickBot="1">
      <c r="A1206" s="457" t="s">
        <v>245</v>
      </c>
      <c r="B1206" s="30" t="s">
        <v>266</v>
      </c>
      <c r="C1206" s="46" t="s">
        <v>407</v>
      </c>
      <c r="D1206" s="46" t="s">
        <v>402</v>
      </c>
      <c r="E1206" s="46" t="s">
        <v>831</v>
      </c>
      <c r="F1206" s="126"/>
      <c r="G1206" s="124">
        <f t="shared" si="21"/>
        <v>330.3</v>
      </c>
      <c r="H1206" s="124">
        <f t="shared" si="21"/>
        <v>330.3</v>
      </c>
    </row>
    <row r="1207" spans="1:8" ht="15" thickBot="1">
      <c r="A1207" s="456" t="s">
        <v>415</v>
      </c>
      <c r="B1207" s="30" t="s">
        <v>266</v>
      </c>
      <c r="C1207" s="46" t="s">
        <v>407</v>
      </c>
      <c r="D1207" s="46" t="s">
        <v>402</v>
      </c>
      <c r="E1207" s="46" t="s">
        <v>831</v>
      </c>
      <c r="F1207" s="46" t="s">
        <v>429</v>
      </c>
      <c r="G1207" s="124">
        <v>330.3</v>
      </c>
      <c r="H1207" s="474">
        <v>330.3</v>
      </c>
    </row>
    <row r="1208" spans="1:8" ht="15" thickBot="1">
      <c r="A1208" s="49" t="s">
        <v>390</v>
      </c>
      <c r="B1208" s="138">
        <v>902</v>
      </c>
      <c r="C1208" s="138" t="s">
        <v>403</v>
      </c>
      <c r="D1208" s="138" t="s">
        <v>403</v>
      </c>
      <c r="E1208" s="138"/>
      <c r="F1208" s="138"/>
      <c r="G1208" s="235">
        <f>G1209+G1216+G1221</f>
        <v>0</v>
      </c>
      <c r="H1208" s="235">
        <f>H1209+H1216+H1230</f>
        <v>0</v>
      </c>
    </row>
    <row r="1209" spans="1:8" ht="27" thickBot="1">
      <c r="A1209" s="202" t="s">
        <v>1062</v>
      </c>
      <c r="B1209" s="203">
        <v>902</v>
      </c>
      <c r="C1209" s="204" t="s">
        <v>403</v>
      </c>
      <c r="D1209" s="204" t="s">
        <v>403</v>
      </c>
      <c r="E1209" s="199" t="s">
        <v>142</v>
      </c>
      <c r="F1209" s="199"/>
      <c r="G1209" s="210">
        <f>G1210</f>
        <v>0</v>
      </c>
      <c r="H1209" s="210">
        <f>H1210</f>
        <v>0</v>
      </c>
    </row>
    <row r="1210" spans="1:8" ht="40.200000000000003" thickBot="1">
      <c r="A1210" s="56" t="s">
        <v>722</v>
      </c>
      <c r="B1210" s="37">
        <v>902</v>
      </c>
      <c r="C1210" s="38" t="s">
        <v>403</v>
      </c>
      <c r="D1210" s="38" t="s">
        <v>403</v>
      </c>
      <c r="E1210" s="29" t="s">
        <v>143</v>
      </c>
      <c r="F1210" s="30"/>
      <c r="G1210" s="137">
        <f>G1211</f>
        <v>0</v>
      </c>
      <c r="H1210" s="123">
        <f>H1212</f>
        <v>0</v>
      </c>
    </row>
    <row r="1211" spans="1:8" ht="40.200000000000003" thickBot="1">
      <c r="A1211" s="237" t="s">
        <v>115</v>
      </c>
      <c r="B1211" s="34">
        <v>902</v>
      </c>
      <c r="C1211" s="72" t="s">
        <v>403</v>
      </c>
      <c r="D1211" s="72" t="s">
        <v>403</v>
      </c>
      <c r="E1211" s="30" t="s">
        <v>144</v>
      </c>
      <c r="F1211" s="29" t="s">
        <v>303</v>
      </c>
      <c r="G1211" s="141">
        <f>G1212+G1213</f>
        <v>0</v>
      </c>
      <c r="H1211" s="124">
        <f>H1212</f>
        <v>0</v>
      </c>
    </row>
    <row r="1212" spans="1:8" ht="15" thickBot="1">
      <c r="A1212" s="27" t="s">
        <v>415</v>
      </c>
      <c r="B1212" s="33">
        <v>902</v>
      </c>
      <c r="C1212" s="30" t="s">
        <v>403</v>
      </c>
      <c r="D1212" s="30" t="s">
        <v>403</v>
      </c>
      <c r="E1212" s="30" t="s">
        <v>144</v>
      </c>
      <c r="F1212" s="30" t="s">
        <v>429</v>
      </c>
      <c r="G1212" s="141">
        <v>0</v>
      </c>
      <c r="H1212" s="124">
        <f>H1213</f>
        <v>0</v>
      </c>
    </row>
    <row r="1213" spans="1:8" ht="15" thickBot="1">
      <c r="A1213" s="174" t="s">
        <v>416</v>
      </c>
      <c r="B1213" s="33">
        <v>902</v>
      </c>
      <c r="C1213" s="30" t="s">
        <v>403</v>
      </c>
      <c r="D1213" s="30" t="s">
        <v>403</v>
      </c>
      <c r="E1213" s="30" t="s">
        <v>144</v>
      </c>
      <c r="F1213" s="30" t="s">
        <v>323</v>
      </c>
      <c r="G1213" s="141">
        <v>0</v>
      </c>
      <c r="H1213" s="124">
        <v>0</v>
      </c>
    </row>
    <row r="1214" spans="1:8" ht="25.2" thickBot="1">
      <c r="A1214" s="441" t="s">
        <v>832</v>
      </c>
      <c r="B1214" s="33">
        <v>902</v>
      </c>
      <c r="C1214" s="30" t="s">
        <v>403</v>
      </c>
      <c r="D1214" s="30" t="s">
        <v>403</v>
      </c>
      <c r="E1214" s="30" t="s">
        <v>833</v>
      </c>
      <c r="F1214" s="30" t="s">
        <v>834</v>
      </c>
      <c r="G1214" s="141">
        <v>0</v>
      </c>
      <c r="H1214" s="124">
        <v>0</v>
      </c>
    </row>
    <row r="1215" spans="1:8" ht="25.2" thickBot="1">
      <c r="A1215" s="441" t="s">
        <v>835</v>
      </c>
      <c r="B1215" s="33">
        <v>902</v>
      </c>
      <c r="C1215" s="30" t="s">
        <v>403</v>
      </c>
      <c r="D1215" s="30" t="s">
        <v>403</v>
      </c>
      <c r="E1215" s="30" t="s">
        <v>833</v>
      </c>
      <c r="F1215" s="30" t="s">
        <v>834</v>
      </c>
      <c r="G1215" s="141">
        <v>0</v>
      </c>
      <c r="H1215" s="124">
        <v>0</v>
      </c>
    </row>
    <row r="1216" spans="1:8" ht="53.4" thickBot="1">
      <c r="A1216" s="201" t="s">
        <v>1063</v>
      </c>
      <c r="B1216" s="203">
        <v>902</v>
      </c>
      <c r="C1216" s="204" t="s">
        <v>403</v>
      </c>
      <c r="D1216" s="204" t="s">
        <v>403</v>
      </c>
      <c r="E1216" s="199" t="s">
        <v>488</v>
      </c>
      <c r="F1216" s="199"/>
      <c r="G1216" s="205">
        <f>G1217</f>
        <v>0</v>
      </c>
      <c r="H1216" s="205">
        <f>H1226</f>
        <v>0</v>
      </c>
    </row>
    <row r="1217" spans="1:8" ht="93" thickBot="1">
      <c r="A1217" s="80" t="s">
        <v>872</v>
      </c>
      <c r="B1217" s="81">
        <v>902</v>
      </c>
      <c r="C1217" s="82" t="s">
        <v>403</v>
      </c>
      <c r="D1217" s="82" t="s">
        <v>403</v>
      </c>
      <c r="E1217" s="126" t="s">
        <v>163</v>
      </c>
      <c r="F1217" s="46"/>
      <c r="G1217" s="124">
        <f>G1218</f>
        <v>0</v>
      </c>
      <c r="H1217" s="124">
        <f>H1220</f>
        <v>0</v>
      </c>
    </row>
    <row r="1218" spans="1:8" ht="40.200000000000003" thickBot="1">
      <c r="A1218" s="88" t="s">
        <v>115</v>
      </c>
      <c r="B1218" s="84">
        <v>902</v>
      </c>
      <c r="C1218" s="85" t="s">
        <v>403</v>
      </c>
      <c r="D1218" s="85" t="s">
        <v>403</v>
      </c>
      <c r="E1218" s="46" t="s">
        <v>164</v>
      </c>
      <c r="F1218" s="46"/>
      <c r="G1218" s="124">
        <f>G1219+G1220</f>
        <v>0</v>
      </c>
      <c r="H1218" s="124"/>
    </row>
    <row r="1219" spans="1:8" ht="15" thickBot="1">
      <c r="A1219" s="44" t="s">
        <v>415</v>
      </c>
      <c r="B1219" s="45">
        <v>902</v>
      </c>
      <c r="C1219" s="85" t="s">
        <v>403</v>
      </c>
      <c r="D1219" s="85" t="s">
        <v>403</v>
      </c>
      <c r="E1219" s="46" t="s">
        <v>164</v>
      </c>
      <c r="F1219" s="46" t="s">
        <v>429</v>
      </c>
      <c r="G1219" s="124"/>
      <c r="H1219" s="124"/>
    </row>
    <row r="1220" spans="1:8" ht="15" thickBot="1">
      <c r="A1220" s="177" t="s">
        <v>423</v>
      </c>
      <c r="B1220" s="45">
        <v>902</v>
      </c>
      <c r="C1220" s="85" t="s">
        <v>403</v>
      </c>
      <c r="D1220" s="85" t="s">
        <v>403</v>
      </c>
      <c r="E1220" s="46" t="s">
        <v>164</v>
      </c>
      <c r="F1220" s="46" t="s">
        <v>249</v>
      </c>
      <c r="G1220" s="124"/>
      <c r="H1220" s="124">
        <f>H1208+H1209</f>
        <v>0</v>
      </c>
    </row>
    <row r="1221" spans="1:8" ht="40.200000000000003" thickBot="1">
      <c r="A1221" s="310" t="s">
        <v>1051</v>
      </c>
      <c r="B1221" s="214">
        <v>902</v>
      </c>
      <c r="C1221" s="215" t="s">
        <v>403</v>
      </c>
      <c r="D1221" s="215" t="s">
        <v>403</v>
      </c>
      <c r="E1221" s="216" t="s">
        <v>534</v>
      </c>
      <c r="F1221" s="216"/>
      <c r="G1221" s="217">
        <f>G1223</f>
        <v>0</v>
      </c>
      <c r="H1221" s="217">
        <f>H1223</f>
        <v>0</v>
      </c>
    </row>
    <row r="1222" spans="1:8" ht="40.200000000000003" thickBot="1">
      <c r="A1222" s="80" t="s">
        <v>727</v>
      </c>
      <c r="B1222" s="81">
        <v>902</v>
      </c>
      <c r="C1222" s="82" t="s">
        <v>403</v>
      </c>
      <c r="D1222" s="82" t="s">
        <v>403</v>
      </c>
      <c r="E1222" s="126" t="s">
        <v>535</v>
      </c>
      <c r="F1222" s="126"/>
      <c r="G1222" s="123">
        <f>G1223</f>
        <v>0</v>
      </c>
      <c r="H1222" s="123">
        <f>H1223</f>
        <v>0</v>
      </c>
    </row>
    <row r="1223" spans="1:8" ht="40.200000000000003" thickBot="1">
      <c r="A1223" s="88" t="s">
        <v>115</v>
      </c>
      <c r="B1223" s="84">
        <v>902</v>
      </c>
      <c r="C1223" s="85" t="s">
        <v>403</v>
      </c>
      <c r="D1223" s="85" t="s">
        <v>403</v>
      </c>
      <c r="E1223" s="46" t="s">
        <v>536</v>
      </c>
      <c r="F1223" s="46"/>
      <c r="G1223" s="124">
        <f>G1224</f>
        <v>0</v>
      </c>
      <c r="H1223" s="124">
        <f>H1224</f>
        <v>0</v>
      </c>
    </row>
    <row r="1224" spans="1:8" ht="15" thickBot="1">
      <c r="A1224" s="44" t="s">
        <v>415</v>
      </c>
      <c r="B1224" s="45">
        <v>902</v>
      </c>
      <c r="C1224" s="85" t="s">
        <v>403</v>
      </c>
      <c r="D1224" s="85" t="s">
        <v>403</v>
      </c>
      <c r="E1224" s="46" t="s">
        <v>536</v>
      </c>
      <c r="F1224" s="46" t="s">
        <v>429</v>
      </c>
      <c r="G1224" s="124"/>
      <c r="H1224" s="124"/>
    </row>
    <row r="1225" spans="1:8" ht="15" thickBot="1">
      <c r="A1225" s="76" t="s">
        <v>421</v>
      </c>
      <c r="B1225" s="77">
        <v>902</v>
      </c>
      <c r="C1225" s="78" t="s">
        <v>405</v>
      </c>
      <c r="D1225" s="78"/>
      <c r="E1225" s="78"/>
      <c r="F1225" s="78"/>
      <c r="G1225" s="143">
        <f t="shared" ref="G1225:H1229" si="23">G1226</f>
        <v>0</v>
      </c>
      <c r="H1225" s="143">
        <f t="shared" si="23"/>
        <v>0</v>
      </c>
    </row>
    <row r="1226" spans="1:8" ht="15" thickBot="1">
      <c r="A1226" s="39" t="s">
        <v>394</v>
      </c>
      <c r="B1226" s="37">
        <v>902</v>
      </c>
      <c r="C1226" s="38" t="s">
        <v>405</v>
      </c>
      <c r="D1226" s="38" t="s">
        <v>405</v>
      </c>
      <c r="E1226" s="38"/>
      <c r="F1226" s="38"/>
      <c r="G1226" s="135">
        <f t="shared" si="23"/>
        <v>0</v>
      </c>
      <c r="H1226" s="135">
        <f t="shared" si="23"/>
        <v>0</v>
      </c>
    </row>
    <row r="1227" spans="1:8" ht="40.200000000000003" thickBot="1">
      <c r="A1227" s="213" t="s">
        <v>1047</v>
      </c>
      <c r="B1227" s="214">
        <v>902</v>
      </c>
      <c r="C1227" s="215" t="s">
        <v>405</v>
      </c>
      <c r="D1227" s="215" t="s">
        <v>405</v>
      </c>
      <c r="E1227" s="216" t="s">
        <v>145</v>
      </c>
      <c r="F1227" s="216"/>
      <c r="G1227" s="217">
        <f t="shared" si="23"/>
        <v>0</v>
      </c>
      <c r="H1227" s="217">
        <f t="shared" si="23"/>
        <v>0</v>
      </c>
    </row>
    <row r="1228" spans="1:8" ht="40.200000000000003" thickBot="1">
      <c r="A1228" s="56" t="s">
        <v>117</v>
      </c>
      <c r="B1228" s="37">
        <v>902</v>
      </c>
      <c r="C1228" s="38" t="s">
        <v>405</v>
      </c>
      <c r="D1228" s="38" t="s">
        <v>405</v>
      </c>
      <c r="E1228" s="29" t="s">
        <v>146</v>
      </c>
      <c r="F1228" s="29"/>
      <c r="G1228" s="123">
        <f t="shared" si="23"/>
        <v>0</v>
      </c>
      <c r="H1228" s="123">
        <f t="shared" si="23"/>
        <v>0</v>
      </c>
    </row>
    <row r="1229" spans="1:8" ht="40.200000000000003" thickBot="1">
      <c r="A1229" s="505" t="s">
        <v>115</v>
      </c>
      <c r="B1229" s="34">
        <v>902</v>
      </c>
      <c r="C1229" s="72" t="s">
        <v>405</v>
      </c>
      <c r="D1229" s="72" t="s">
        <v>405</v>
      </c>
      <c r="E1229" s="30" t="s">
        <v>147</v>
      </c>
      <c r="F1229" s="29"/>
      <c r="G1229" s="124">
        <f t="shared" si="23"/>
        <v>0</v>
      </c>
      <c r="H1229" s="124">
        <f t="shared" si="23"/>
        <v>0</v>
      </c>
    </row>
    <row r="1230" spans="1:8" ht="15" thickBot="1">
      <c r="A1230" s="177" t="s">
        <v>423</v>
      </c>
      <c r="B1230" s="33">
        <v>902</v>
      </c>
      <c r="C1230" s="30" t="s">
        <v>405</v>
      </c>
      <c r="D1230" s="30" t="s">
        <v>405</v>
      </c>
      <c r="E1230" s="30" t="s">
        <v>147</v>
      </c>
      <c r="F1230" s="30" t="s">
        <v>249</v>
      </c>
      <c r="G1230" s="124">
        <v>0</v>
      </c>
      <c r="H1230" s="124">
        <v>0</v>
      </c>
    </row>
    <row r="1231" spans="1:8" ht="15" thickBot="1">
      <c r="A1231" s="79" t="s">
        <v>422</v>
      </c>
      <c r="B1231" s="77">
        <v>902</v>
      </c>
      <c r="C1231" s="78" t="s">
        <v>264</v>
      </c>
      <c r="D1231" s="78"/>
      <c r="E1231" s="78"/>
      <c r="F1231" s="78"/>
      <c r="G1231" s="143">
        <f>G1232+G1236</f>
        <v>2200</v>
      </c>
      <c r="H1231" s="143">
        <f>H1232+H1236</f>
        <v>2200</v>
      </c>
    </row>
    <row r="1232" spans="1:8" ht="15" thickBot="1">
      <c r="A1232" s="7" t="s">
        <v>395</v>
      </c>
      <c r="B1232" s="37">
        <v>902</v>
      </c>
      <c r="C1232" s="38" t="s">
        <v>264</v>
      </c>
      <c r="D1232" s="38" t="s">
        <v>399</v>
      </c>
      <c r="E1232" s="38"/>
      <c r="F1232" s="38"/>
      <c r="G1232" s="135">
        <f t="shared" ref="G1232:H1234" si="24">G1233</f>
        <v>1000</v>
      </c>
      <c r="H1232" s="135">
        <f t="shared" si="24"/>
        <v>1000</v>
      </c>
    </row>
    <row r="1233" spans="1:8" ht="15" thickBot="1">
      <c r="A1233" s="56" t="s">
        <v>186</v>
      </c>
      <c r="B1233" s="29" t="s">
        <v>266</v>
      </c>
      <c r="C1233" s="29" t="s">
        <v>264</v>
      </c>
      <c r="D1233" s="29" t="s">
        <v>399</v>
      </c>
      <c r="E1233" s="29" t="s">
        <v>233</v>
      </c>
      <c r="F1233" s="29"/>
      <c r="G1233" s="123">
        <f t="shared" si="24"/>
        <v>1000</v>
      </c>
      <c r="H1233" s="123">
        <f t="shared" si="24"/>
        <v>1000</v>
      </c>
    </row>
    <row r="1234" spans="1:8" ht="40.200000000000003" thickBot="1">
      <c r="A1234" s="68" t="s">
        <v>187</v>
      </c>
      <c r="B1234" s="30" t="s">
        <v>266</v>
      </c>
      <c r="C1234" s="30" t="s">
        <v>264</v>
      </c>
      <c r="D1234" s="30" t="s">
        <v>399</v>
      </c>
      <c r="E1234" s="30" t="s">
        <v>234</v>
      </c>
      <c r="F1234" s="30"/>
      <c r="G1234" s="124">
        <f t="shared" si="24"/>
        <v>1000</v>
      </c>
      <c r="H1234" s="124">
        <f t="shared" si="24"/>
        <v>1000</v>
      </c>
    </row>
    <row r="1235" spans="1:8" ht="15" thickBot="1">
      <c r="A1235" s="42" t="s">
        <v>423</v>
      </c>
      <c r="B1235" s="30" t="s">
        <v>266</v>
      </c>
      <c r="C1235" s="30" t="s">
        <v>264</v>
      </c>
      <c r="D1235" s="30" t="s">
        <v>399</v>
      </c>
      <c r="E1235" s="30" t="s">
        <v>234</v>
      </c>
      <c r="F1235" s="30" t="s">
        <v>249</v>
      </c>
      <c r="G1235" s="124">
        <v>1000</v>
      </c>
      <c r="H1235" s="124">
        <v>1000</v>
      </c>
    </row>
    <row r="1236" spans="1:8" ht="15" thickBot="1">
      <c r="A1236" s="7" t="s">
        <v>396</v>
      </c>
      <c r="B1236" s="37">
        <v>902</v>
      </c>
      <c r="C1236" s="38" t="s">
        <v>264</v>
      </c>
      <c r="D1236" s="38" t="s">
        <v>407</v>
      </c>
      <c r="E1236" s="38"/>
      <c r="F1236" s="38"/>
      <c r="G1236" s="135">
        <f>G1249+G1237+G1244</f>
        <v>1200</v>
      </c>
      <c r="H1236" s="135">
        <f>H1249+H1237+H1244</f>
        <v>1200</v>
      </c>
    </row>
    <row r="1237" spans="1:8" ht="40.200000000000003" thickBot="1">
      <c r="A1237" s="219" t="s">
        <v>1052</v>
      </c>
      <c r="B1237" s="214">
        <v>902</v>
      </c>
      <c r="C1237" s="215" t="s">
        <v>264</v>
      </c>
      <c r="D1237" s="215" t="s">
        <v>407</v>
      </c>
      <c r="E1237" s="216" t="s">
        <v>162</v>
      </c>
      <c r="F1237" s="216"/>
      <c r="G1237" s="217">
        <f>G1239+G1241</f>
        <v>0</v>
      </c>
      <c r="H1237" s="217">
        <f>H1239+H1241</f>
        <v>0</v>
      </c>
    </row>
    <row r="1238" spans="1:8" ht="34.799999999999997" thickBot="1">
      <c r="A1238" s="89" t="s">
        <v>725</v>
      </c>
      <c r="B1238" s="81">
        <v>902</v>
      </c>
      <c r="C1238" s="82" t="s">
        <v>264</v>
      </c>
      <c r="D1238" s="82" t="s">
        <v>407</v>
      </c>
      <c r="E1238" s="126" t="s">
        <v>543</v>
      </c>
      <c r="F1238" s="126"/>
      <c r="G1238" s="123">
        <f>G1239</f>
        <v>0</v>
      </c>
      <c r="H1238" s="123">
        <f>H1239</f>
        <v>0</v>
      </c>
    </row>
    <row r="1239" spans="1:8" ht="40.200000000000003" thickBot="1">
      <c r="A1239" s="88" t="s">
        <v>115</v>
      </c>
      <c r="B1239" s="84">
        <v>902</v>
      </c>
      <c r="C1239" s="85" t="s">
        <v>264</v>
      </c>
      <c r="D1239" s="85" t="s">
        <v>407</v>
      </c>
      <c r="E1239" s="46" t="s">
        <v>521</v>
      </c>
      <c r="F1239" s="46"/>
      <c r="G1239" s="124">
        <f>G1240</f>
        <v>0</v>
      </c>
      <c r="H1239" s="124">
        <f>H1240</f>
        <v>0</v>
      </c>
    </row>
    <row r="1240" spans="1:8" ht="15" thickBot="1">
      <c r="A1240" s="44" t="s">
        <v>415</v>
      </c>
      <c r="B1240" s="45">
        <v>902</v>
      </c>
      <c r="C1240" s="46" t="s">
        <v>264</v>
      </c>
      <c r="D1240" s="46" t="s">
        <v>407</v>
      </c>
      <c r="E1240" s="46" t="s">
        <v>521</v>
      </c>
      <c r="F1240" s="46" t="s">
        <v>429</v>
      </c>
      <c r="G1240" s="124"/>
      <c r="H1240" s="124"/>
    </row>
    <row r="1241" spans="1:8" ht="34.799999999999997" thickBot="1">
      <c r="A1241" s="89" t="s">
        <v>726</v>
      </c>
      <c r="B1241" s="81">
        <v>902</v>
      </c>
      <c r="C1241" s="82" t="s">
        <v>264</v>
      </c>
      <c r="D1241" s="82" t="s">
        <v>407</v>
      </c>
      <c r="E1241" s="126" t="s">
        <v>523</v>
      </c>
      <c r="F1241" s="46"/>
      <c r="G1241" s="124">
        <f>G1242</f>
        <v>0</v>
      </c>
      <c r="H1241" s="124">
        <f>H1242</f>
        <v>0</v>
      </c>
    </row>
    <row r="1242" spans="1:8" ht="40.200000000000003" thickBot="1">
      <c r="A1242" s="88" t="s">
        <v>115</v>
      </c>
      <c r="B1242" s="84">
        <v>902</v>
      </c>
      <c r="C1242" s="85" t="s">
        <v>264</v>
      </c>
      <c r="D1242" s="85" t="s">
        <v>407</v>
      </c>
      <c r="E1242" s="46" t="s">
        <v>524</v>
      </c>
      <c r="F1242" s="46"/>
      <c r="G1242" s="124">
        <f>G1243</f>
        <v>0</v>
      </c>
      <c r="H1242" s="124">
        <f>H1243</f>
        <v>0</v>
      </c>
    </row>
    <row r="1243" spans="1:8" ht="15" thickBot="1">
      <c r="A1243" s="44" t="s">
        <v>415</v>
      </c>
      <c r="B1243" s="45">
        <v>902</v>
      </c>
      <c r="C1243" s="46" t="s">
        <v>264</v>
      </c>
      <c r="D1243" s="46" t="s">
        <v>407</v>
      </c>
      <c r="E1243" s="46" t="s">
        <v>524</v>
      </c>
      <c r="F1243" s="46" t="s">
        <v>429</v>
      </c>
      <c r="G1243" s="124"/>
      <c r="H1243" s="124"/>
    </row>
    <row r="1244" spans="1:8" ht="15" thickBot="1">
      <c r="A1244" s="89" t="s">
        <v>186</v>
      </c>
      <c r="B1244" s="81">
        <v>902</v>
      </c>
      <c r="C1244" s="82" t="s">
        <v>264</v>
      </c>
      <c r="D1244" s="82" t="s">
        <v>407</v>
      </c>
      <c r="E1244" s="126" t="s">
        <v>233</v>
      </c>
      <c r="F1244" s="46"/>
      <c r="G1244" s="123">
        <f>G1245</f>
        <v>0</v>
      </c>
      <c r="H1244" s="123">
        <f>H1245</f>
        <v>0</v>
      </c>
    </row>
    <row r="1245" spans="1:8" ht="40.200000000000003" thickBot="1">
      <c r="A1245" s="80" t="s">
        <v>464</v>
      </c>
      <c r="B1245" s="81">
        <v>902</v>
      </c>
      <c r="C1245" s="82" t="s">
        <v>264</v>
      </c>
      <c r="D1245" s="82" t="s">
        <v>407</v>
      </c>
      <c r="E1245" s="126" t="s">
        <v>273</v>
      </c>
      <c r="F1245" s="126"/>
      <c r="G1245" s="123">
        <f>G1246</f>
        <v>0</v>
      </c>
      <c r="H1245" s="123">
        <f>H1246</f>
        <v>0</v>
      </c>
    </row>
    <row r="1246" spans="1:8" ht="15" thickBot="1">
      <c r="A1246" s="505" t="s">
        <v>288</v>
      </c>
      <c r="B1246" s="84">
        <v>902</v>
      </c>
      <c r="C1246" s="85" t="s">
        <v>264</v>
      </c>
      <c r="D1246" s="85" t="s">
        <v>407</v>
      </c>
      <c r="E1246" s="46" t="s">
        <v>274</v>
      </c>
      <c r="F1246" s="46"/>
      <c r="G1246" s="124">
        <f>G1248+G1247</f>
        <v>0</v>
      </c>
      <c r="H1246" s="124">
        <f>H1248+H1247</f>
        <v>0</v>
      </c>
    </row>
    <row r="1247" spans="1:8" ht="15" thickBot="1">
      <c r="A1247" s="44" t="s">
        <v>415</v>
      </c>
      <c r="B1247" s="45">
        <v>902</v>
      </c>
      <c r="C1247" s="46" t="s">
        <v>264</v>
      </c>
      <c r="D1247" s="46" t="s">
        <v>407</v>
      </c>
      <c r="E1247" s="46" t="s">
        <v>274</v>
      </c>
      <c r="F1247" s="46" t="s">
        <v>429</v>
      </c>
      <c r="G1247" s="124"/>
      <c r="H1247" s="124"/>
    </row>
    <row r="1248" spans="1:8" ht="15" thickBot="1">
      <c r="A1248" s="42" t="s">
        <v>423</v>
      </c>
      <c r="B1248" s="45">
        <v>902</v>
      </c>
      <c r="C1248" s="46" t="s">
        <v>264</v>
      </c>
      <c r="D1248" s="46" t="s">
        <v>407</v>
      </c>
      <c r="E1248" s="46" t="s">
        <v>274</v>
      </c>
      <c r="F1248" s="46" t="s">
        <v>249</v>
      </c>
      <c r="G1248" s="124"/>
      <c r="H1248" s="124"/>
    </row>
    <row r="1249" spans="1:8" ht="27.6" thickBot="1">
      <c r="A1249" s="90" t="s">
        <v>240</v>
      </c>
      <c r="B1249" s="126" t="s">
        <v>266</v>
      </c>
      <c r="C1249" s="82" t="s">
        <v>264</v>
      </c>
      <c r="D1249" s="82" t="s">
        <v>407</v>
      </c>
      <c r="E1249" s="126" t="s">
        <v>251</v>
      </c>
      <c r="F1249" s="82"/>
      <c r="G1249" s="123">
        <f>G1250</f>
        <v>1200</v>
      </c>
      <c r="H1249" s="123">
        <f>H1250</f>
        <v>1200</v>
      </c>
    </row>
    <row r="1250" spans="1:8" ht="54" thickBot="1">
      <c r="A1250" s="57" t="s">
        <v>243</v>
      </c>
      <c r="B1250" s="30" t="s">
        <v>266</v>
      </c>
      <c r="C1250" s="30" t="s">
        <v>264</v>
      </c>
      <c r="D1250" s="72" t="s">
        <v>407</v>
      </c>
      <c r="E1250" s="30" t="s">
        <v>253</v>
      </c>
      <c r="F1250" s="29"/>
      <c r="G1250" s="123">
        <f>G1251+G1252</f>
        <v>1200</v>
      </c>
      <c r="H1250" s="123">
        <f>H1251+H1252</f>
        <v>1200</v>
      </c>
    </row>
    <row r="1251" spans="1:8" ht="40.200000000000003" thickBot="1">
      <c r="A1251" s="31" t="s">
        <v>418</v>
      </c>
      <c r="B1251" s="30" t="s">
        <v>266</v>
      </c>
      <c r="C1251" s="30" t="s">
        <v>264</v>
      </c>
      <c r="D1251" s="72" t="s">
        <v>407</v>
      </c>
      <c r="E1251" s="30" t="s">
        <v>253</v>
      </c>
      <c r="F1251" s="30" t="s">
        <v>324</v>
      </c>
      <c r="G1251" s="124">
        <v>1090.9000000000001</v>
      </c>
      <c r="H1251" s="124">
        <v>1090.9000000000001</v>
      </c>
    </row>
    <row r="1252" spans="1:8" ht="15" thickBot="1">
      <c r="A1252" s="28" t="s">
        <v>415</v>
      </c>
      <c r="B1252" s="30" t="s">
        <v>266</v>
      </c>
      <c r="C1252" s="30" t="s">
        <v>264</v>
      </c>
      <c r="D1252" s="72" t="s">
        <v>407</v>
      </c>
      <c r="E1252" s="30" t="s">
        <v>253</v>
      </c>
      <c r="F1252" s="30" t="s">
        <v>429</v>
      </c>
      <c r="G1252" s="124">
        <v>109.1</v>
      </c>
      <c r="H1252" s="124">
        <v>109.1</v>
      </c>
    </row>
    <row r="1253" spans="1:8" ht="15" thickBot="1">
      <c r="A1253" s="79" t="s">
        <v>424</v>
      </c>
      <c r="B1253" s="77">
        <v>902</v>
      </c>
      <c r="C1253" s="78" t="s">
        <v>304</v>
      </c>
      <c r="D1253" s="78"/>
      <c r="E1253" s="78"/>
      <c r="F1253" s="78"/>
      <c r="G1253" s="143">
        <f>G1254</f>
        <v>0</v>
      </c>
      <c r="H1253" s="143">
        <f>H1254</f>
        <v>0</v>
      </c>
    </row>
    <row r="1254" spans="1:8" ht="15" thickBot="1">
      <c r="A1254" s="7" t="s">
        <v>397</v>
      </c>
      <c r="B1254" s="37">
        <v>902</v>
      </c>
      <c r="C1254" s="38" t="s">
        <v>304</v>
      </c>
      <c r="D1254" s="38" t="s">
        <v>399</v>
      </c>
      <c r="E1254" s="38"/>
      <c r="F1254" s="38"/>
      <c r="G1254" s="135">
        <f>G1255</f>
        <v>0</v>
      </c>
      <c r="H1254" s="135">
        <f>H1255</f>
        <v>0</v>
      </c>
    </row>
    <row r="1255" spans="1:8" ht="27" thickBot="1">
      <c r="A1255" s="213" t="s">
        <v>1048</v>
      </c>
      <c r="B1255" s="214">
        <v>902</v>
      </c>
      <c r="C1255" s="215" t="s">
        <v>304</v>
      </c>
      <c r="D1255" s="215" t="s">
        <v>399</v>
      </c>
      <c r="E1255" s="216" t="s">
        <v>148</v>
      </c>
      <c r="F1255" s="216"/>
      <c r="G1255" s="217">
        <f>G1256+G1264</f>
        <v>0</v>
      </c>
      <c r="H1255" s="217">
        <f>H1256+H1264</f>
        <v>0</v>
      </c>
    </row>
    <row r="1256" spans="1:8" ht="27" thickBot="1">
      <c r="A1256" s="56" t="s">
        <v>118</v>
      </c>
      <c r="B1256" s="37">
        <v>902</v>
      </c>
      <c r="C1256" s="38" t="s">
        <v>304</v>
      </c>
      <c r="D1256" s="38" t="s">
        <v>399</v>
      </c>
      <c r="E1256" s="29" t="s">
        <v>149</v>
      </c>
      <c r="F1256" s="30"/>
      <c r="G1256" s="123">
        <f>G1262+G1257+G1260</f>
        <v>0</v>
      </c>
      <c r="H1256" s="123">
        <f>H1262+H1257+H1260</f>
        <v>0</v>
      </c>
    </row>
    <row r="1257" spans="1:8" ht="27" thickBot="1">
      <c r="A1257" s="505" t="s">
        <v>119</v>
      </c>
      <c r="B1257" s="34">
        <v>902</v>
      </c>
      <c r="C1257" s="72" t="s">
        <v>304</v>
      </c>
      <c r="D1257" s="72" t="s">
        <v>399</v>
      </c>
      <c r="E1257" s="30" t="s">
        <v>150</v>
      </c>
      <c r="F1257" s="30"/>
      <c r="G1257" s="124">
        <f>G1259+G1258</f>
        <v>0</v>
      </c>
      <c r="H1257" s="124">
        <f>H1259+H1258</f>
        <v>0</v>
      </c>
    </row>
    <row r="1258" spans="1:8" ht="40.200000000000003" thickBot="1">
      <c r="A1258" s="505" t="s">
        <v>418</v>
      </c>
      <c r="B1258" s="34">
        <v>902</v>
      </c>
      <c r="C1258" s="72" t="s">
        <v>304</v>
      </c>
      <c r="D1258" s="72" t="s">
        <v>399</v>
      </c>
      <c r="E1258" s="30" t="s">
        <v>150</v>
      </c>
      <c r="F1258" s="30" t="s">
        <v>324</v>
      </c>
      <c r="G1258" s="124"/>
      <c r="H1258" s="124"/>
    </row>
    <row r="1259" spans="1:8" ht="15" thickBot="1">
      <c r="A1259" s="27" t="s">
        <v>415</v>
      </c>
      <c r="B1259" s="33">
        <v>902</v>
      </c>
      <c r="C1259" s="30" t="s">
        <v>304</v>
      </c>
      <c r="D1259" s="30" t="s">
        <v>399</v>
      </c>
      <c r="E1259" s="30" t="s">
        <v>150</v>
      </c>
      <c r="F1259" s="30" t="s">
        <v>429</v>
      </c>
      <c r="G1259" s="124"/>
      <c r="H1259" s="124"/>
    </row>
    <row r="1260" spans="1:8" ht="53.4" thickBot="1">
      <c r="A1260" s="28" t="s">
        <v>723</v>
      </c>
      <c r="B1260" s="34">
        <v>902</v>
      </c>
      <c r="C1260" s="72" t="s">
        <v>304</v>
      </c>
      <c r="D1260" s="72" t="s">
        <v>399</v>
      </c>
      <c r="E1260" s="30" t="s">
        <v>431</v>
      </c>
      <c r="F1260" s="30"/>
      <c r="G1260" s="124">
        <f>G1261</f>
        <v>0</v>
      </c>
      <c r="H1260" s="124">
        <f>H1261</f>
        <v>0</v>
      </c>
    </row>
    <row r="1261" spans="1:8" ht="15" thickBot="1">
      <c r="A1261" s="27" t="s">
        <v>415</v>
      </c>
      <c r="B1261" s="33">
        <v>902</v>
      </c>
      <c r="C1261" s="30" t="s">
        <v>304</v>
      </c>
      <c r="D1261" s="30" t="s">
        <v>399</v>
      </c>
      <c r="E1261" s="30" t="s">
        <v>431</v>
      </c>
      <c r="F1261" s="30" t="s">
        <v>429</v>
      </c>
      <c r="G1261" s="124"/>
      <c r="H1261" s="124"/>
    </row>
    <row r="1262" spans="1:8" ht="66.599999999999994" thickBot="1">
      <c r="A1262" s="28" t="s">
        <v>724</v>
      </c>
      <c r="B1262" s="34">
        <v>902</v>
      </c>
      <c r="C1262" s="72" t="s">
        <v>304</v>
      </c>
      <c r="D1262" s="72" t="s">
        <v>399</v>
      </c>
      <c r="E1262" s="30" t="s">
        <v>431</v>
      </c>
      <c r="F1262" s="30"/>
      <c r="G1262" s="124">
        <f>G1263</f>
        <v>0</v>
      </c>
      <c r="H1262" s="124">
        <f>H1263</f>
        <v>0</v>
      </c>
    </row>
    <row r="1263" spans="1:8" ht="15" thickBot="1">
      <c r="A1263" s="27" t="s">
        <v>415</v>
      </c>
      <c r="B1263" s="33">
        <v>902</v>
      </c>
      <c r="C1263" s="30" t="s">
        <v>304</v>
      </c>
      <c r="D1263" s="30" t="s">
        <v>399</v>
      </c>
      <c r="E1263" s="30" t="s">
        <v>431</v>
      </c>
      <c r="F1263" s="30" t="s">
        <v>429</v>
      </c>
      <c r="G1263" s="124"/>
      <c r="H1263" s="124"/>
    </row>
    <row r="1264" spans="1:8" ht="27" thickBot="1">
      <c r="A1264" s="56" t="s">
        <v>486</v>
      </c>
      <c r="B1264" s="37">
        <v>902</v>
      </c>
      <c r="C1264" s="38" t="s">
        <v>304</v>
      </c>
      <c r="D1264" s="38" t="s">
        <v>399</v>
      </c>
      <c r="E1264" s="29" t="s">
        <v>151</v>
      </c>
      <c r="F1264" s="29"/>
      <c r="G1264" s="123">
        <f>G1265+G1267</f>
        <v>0</v>
      </c>
      <c r="H1264" s="123">
        <f>H1265+H1267</f>
        <v>0</v>
      </c>
    </row>
    <row r="1265" spans="1:8" ht="27" thickBot="1">
      <c r="A1265" s="505" t="s">
        <v>120</v>
      </c>
      <c r="B1265" s="34">
        <v>902</v>
      </c>
      <c r="C1265" s="72" t="s">
        <v>304</v>
      </c>
      <c r="D1265" s="72" t="s">
        <v>399</v>
      </c>
      <c r="E1265" s="30" t="s">
        <v>152</v>
      </c>
      <c r="F1265" s="29"/>
      <c r="G1265" s="124">
        <f>G1266</f>
        <v>0</v>
      </c>
      <c r="H1265" s="124">
        <f>H1266</f>
        <v>0</v>
      </c>
    </row>
    <row r="1266" spans="1:8" ht="15" thickBot="1">
      <c r="A1266" s="27" t="s">
        <v>415</v>
      </c>
      <c r="B1266" s="33">
        <v>902</v>
      </c>
      <c r="C1266" s="30" t="s">
        <v>304</v>
      </c>
      <c r="D1266" s="30" t="s">
        <v>399</v>
      </c>
      <c r="E1266" s="30" t="s">
        <v>152</v>
      </c>
      <c r="F1266" s="30" t="s">
        <v>429</v>
      </c>
      <c r="G1266" s="124"/>
      <c r="H1266" s="124">
        <v>0</v>
      </c>
    </row>
    <row r="1267" spans="1:8" ht="27" thickBot="1">
      <c r="A1267" s="28" t="s">
        <v>515</v>
      </c>
      <c r="B1267" s="33">
        <v>902</v>
      </c>
      <c r="C1267" s="30" t="s">
        <v>304</v>
      </c>
      <c r="D1267" s="30" t="s">
        <v>399</v>
      </c>
      <c r="E1267" s="30" t="s">
        <v>152</v>
      </c>
      <c r="F1267" s="30"/>
      <c r="G1267" s="124">
        <f>G1268</f>
        <v>0</v>
      </c>
      <c r="H1267" s="124">
        <f>H1268</f>
        <v>0</v>
      </c>
    </row>
    <row r="1268" spans="1:8" ht="15" thickBot="1">
      <c r="A1268" s="161" t="s">
        <v>415</v>
      </c>
      <c r="B1268" s="243">
        <v>902</v>
      </c>
      <c r="C1268" s="242" t="s">
        <v>304</v>
      </c>
      <c r="D1268" s="242" t="s">
        <v>399</v>
      </c>
      <c r="E1268" s="242" t="s">
        <v>152</v>
      </c>
      <c r="F1268" s="242" t="s">
        <v>429</v>
      </c>
      <c r="G1268" s="248"/>
      <c r="H1268" s="248">
        <v>0</v>
      </c>
    </row>
    <row r="1269" spans="1:8" ht="87.6" thickBot="1">
      <c r="A1269" s="347" t="s">
        <v>566</v>
      </c>
      <c r="B1269" s="348">
        <v>903</v>
      </c>
      <c r="C1269" s="358"/>
      <c r="D1269" s="359"/>
      <c r="E1269" s="360" t="s">
        <v>303</v>
      </c>
      <c r="F1269" s="361" t="s">
        <v>303</v>
      </c>
      <c r="G1269" s="353">
        <f t="shared" ref="G1269:H1271" si="25">G1270</f>
        <v>12000</v>
      </c>
      <c r="H1269" s="353">
        <f t="shared" si="25"/>
        <v>12000</v>
      </c>
    </row>
    <row r="1270" spans="1:8" ht="15" thickBot="1">
      <c r="A1270" s="25" t="s">
        <v>420</v>
      </c>
      <c r="B1270" s="81">
        <v>903</v>
      </c>
      <c r="C1270" s="82" t="s">
        <v>403</v>
      </c>
      <c r="D1270" s="82"/>
      <c r="E1270" s="38"/>
      <c r="F1270" s="37"/>
      <c r="G1270" s="135">
        <f t="shared" si="25"/>
        <v>12000</v>
      </c>
      <c r="H1270" s="135">
        <f t="shared" si="25"/>
        <v>12000</v>
      </c>
    </row>
    <row r="1271" spans="1:8" ht="15" thickBot="1">
      <c r="A1271" s="25" t="s">
        <v>165</v>
      </c>
      <c r="B1271" s="81">
        <v>903</v>
      </c>
      <c r="C1271" s="82" t="s">
        <v>403</v>
      </c>
      <c r="D1271" s="82" t="s">
        <v>400</v>
      </c>
      <c r="E1271" s="38"/>
      <c r="F1271" s="37"/>
      <c r="G1271" s="135">
        <f t="shared" si="25"/>
        <v>12000</v>
      </c>
      <c r="H1271" s="135">
        <f t="shared" si="25"/>
        <v>12000</v>
      </c>
    </row>
    <row r="1272" spans="1:8" ht="53.4" thickBot="1">
      <c r="A1272" s="56" t="s">
        <v>1064</v>
      </c>
      <c r="B1272" s="37">
        <v>903</v>
      </c>
      <c r="C1272" s="38" t="s">
        <v>403</v>
      </c>
      <c r="D1272" s="38" t="s">
        <v>400</v>
      </c>
      <c r="E1272" s="29" t="s">
        <v>68</v>
      </c>
      <c r="F1272" s="37"/>
      <c r="G1272" s="135">
        <f>G1273+G1294+G1300</f>
        <v>12000</v>
      </c>
      <c r="H1272" s="135">
        <f>H1273+H1294+H1300</f>
        <v>12000</v>
      </c>
    </row>
    <row r="1273" spans="1:8" ht="54" thickBot="1">
      <c r="A1273" s="319" t="s">
        <v>1065</v>
      </c>
      <c r="B1273" s="214">
        <v>903</v>
      </c>
      <c r="C1273" s="215" t="s">
        <v>403</v>
      </c>
      <c r="D1273" s="215" t="s">
        <v>400</v>
      </c>
      <c r="E1273" s="216" t="s">
        <v>90</v>
      </c>
      <c r="F1273" s="311"/>
      <c r="G1273" s="217">
        <f>G1274+G1291</f>
        <v>12000</v>
      </c>
      <c r="H1273" s="217">
        <f>H1274+H1291</f>
        <v>12000</v>
      </c>
    </row>
    <row r="1274" spans="1:8" ht="93.6" thickBot="1">
      <c r="A1274" s="58" t="s">
        <v>711</v>
      </c>
      <c r="B1274" s="37">
        <v>903</v>
      </c>
      <c r="C1274" s="38" t="s">
        <v>403</v>
      </c>
      <c r="D1274" s="38" t="s">
        <v>400</v>
      </c>
      <c r="E1274" s="29" t="s">
        <v>91</v>
      </c>
      <c r="F1274" s="29"/>
      <c r="G1274" s="123">
        <f>G1275+G1279+G1282+G1285+G1289+G1287</f>
        <v>12000</v>
      </c>
      <c r="H1274" s="123">
        <f>H1275+H1279+H1282+H1285+H1289+H1287</f>
        <v>12000</v>
      </c>
    </row>
    <row r="1275" spans="1:8" ht="15" thickBot="1">
      <c r="A1275" s="53" t="s">
        <v>427</v>
      </c>
      <c r="B1275" s="144">
        <v>903</v>
      </c>
      <c r="C1275" s="130" t="s">
        <v>403</v>
      </c>
      <c r="D1275" s="130" t="s">
        <v>400</v>
      </c>
      <c r="E1275" s="30" t="s">
        <v>92</v>
      </c>
      <c r="F1275" s="30"/>
      <c r="G1275" s="124">
        <f>G1276+G1278</f>
        <v>8500</v>
      </c>
      <c r="H1275" s="124">
        <f>H1276+H1278</f>
        <v>8500</v>
      </c>
    </row>
    <row r="1276" spans="1:8" ht="37.200000000000003" thickBot="1">
      <c r="A1276" s="5" t="s">
        <v>418</v>
      </c>
      <c r="B1276" s="33">
        <v>903</v>
      </c>
      <c r="C1276" s="30" t="s">
        <v>403</v>
      </c>
      <c r="D1276" s="30" t="s">
        <v>400</v>
      </c>
      <c r="E1276" s="30" t="s">
        <v>92</v>
      </c>
      <c r="F1276" s="30" t="s">
        <v>324</v>
      </c>
      <c r="G1276" s="124">
        <v>8500</v>
      </c>
      <c r="H1276" s="124">
        <v>8500</v>
      </c>
    </row>
    <row r="1277" spans="1:8" ht="24.6" thickBot="1">
      <c r="A1277" s="27" t="s">
        <v>517</v>
      </c>
      <c r="B1277" s="33">
        <v>903</v>
      </c>
      <c r="C1277" s="30" t="s">
        <v>403</v>
      </c>
      <c r="D1277" s="30" t="s">
        <v>400</v>
      </c>
      <c r="E1277" s="30" t="s">
        <v>516</v>
      </c>
      <c r="F1277" s="30"/>
      <c r="G1277" s="124">
        <f>G1278</f>
        <v>0</v>
      </c>
      <c r="H1277" s="124">
        <f>H1278</f>
        <v>0</v>
      </c>
    </row>
    <row r="1278" spans="1:8" ht="37.200000000000003" thickBot="1">
      <c r="A1278" s="5" t="s">
        <v>418</v>
      </c>
      <c r="B1278" s="33">
        <v>903</v>
      </c>
      <c r="C1278" s="30" t="s">
        <v>403</v>
      </c>
      <c r="D1278" s="30" t="s">
        <v>400</v>
      </c>
      <c r="E1278" s="30" t="s">
        <v>516</v>
      </c>
      <c r="F1278" s="30" t="s">
        <v>324</v>
      </c>
      <c r="G1278" s="124">
        <v>0</v>
      </c>
      <c r="H1278" s="124">
        <v>0</v>
      </c>
    </row>
    <row r="1279" spans="1:8" ht="27" thickBot="1">
      <c r="A1279" s="237" t="s">
        <v>428</v>
      </c>
      <c r="B1279" s="34">
        <v>903</v>
      </c>
      <c r="C1279" s="72" t="s">
        <v>403</v>
      </c>
      <c r="D1279" s="130" t="s">
        <v>400</v>
      </c>
      <c r="E1279" s="30" t="s">
        <v>93</v>
      </c>
      <c r="F1279" s="30"/>
      <c r="G1279" s="124">
        <f>G1280+G1281</f>
        <v>1000</v>
      </c>
      <c r="H1279" s="124">
        <f>H1280+H1281</f>
        <v>1000</v>
      </c>
    </row>
    <row r="1280" spans="1:8" ht="15" thickBot="1">
      <c r="A1280" s="27" t="s">
        <v>415</v>
      </c>
      <c r="B1280" s="33">
        <v>903</v>
      </c>
      <c r="C1280" s="30" t="s">
        <v>403</v>
      </c>
      <c r="D1280" s="30" t="s">
        <v>400</v>
      </c>
      <c r="E1280" s="30" t="s">
        <v>93</v>
      </c>
      <c r="F1280" s="30" t="s">
        <v>429</v>
      </c>
      <c r="G1280" s="124">
        <v>1000</v>
      </c>
      <c r="H1280" s="124">
        <v>1000</v>
      </c>
    </row>
    <row r="1281" spans="1:8" ht="15" thickBot="1">
      <c r="A1281" s="43" t="s">
        <v>416</v>
      </c>
      <c r="B1281" s="33">
        <v>903</v>
      </c>
      <c r="C1281" s="30" t="s">
        <v>403</v>
      </c>
      <c r="D1281" s="130" t="s">
        <v>400</v>
      </c>
      <c r="E1281" s="30" t="s">
        <v>93</v>
      </c>
      <c r="F1281" s="30" t="s">
        <v>323</v>
      </c>
      <c r="G1281" s="124"/>
      <c r="H1281" s="124"/>
    </row>
    <row r="1282" spans="1:8" ht="27" thickBot="1">
      <c r="A1282" s="237" t="s">
        <v>0</v>
      </c>
      <c r="B1282" s="34">
        <v>903</v>
      </c>
      <c r="C1282" s="72" t="s">
        <v>403</v>
      </c>
      <c r="D1282" s="30" t="s">
        <v>400</v>
      </c>
      <c r="E1282" s="30" t="s">
        <v>94</v>
      </c>
      <c r="F1282" s="30"/>
      <c r="G1282" s="124">
        <f>G1284+G1283</f>
        <v>0</v>
      </c>
      <c r="H1282" s="124">
        <f>H1284+H1283</f>
        <v>0</v>
      </c>
    </row>
    <row r="1283" spans="1:8" ht="37.200000000000003" thickBot="1">
      <c r="A1283" s="5" t="s">
        <v>418</v>
      </c>
      <c r="B1283" s="33">
        <v>903</v>
      </c>
      <c r="C1283" s="30" t="s">
        <v>403</v>
      </c>
      <c r="D1283" s="130" t="s">
        <v>400</v>
      </c>
      <c r="E1283" s="30" t="s">
        <v>94</v>
      </c>
      <c r="F1283" s="30" t="s">
        <v>324</v>
      </c>
      <c r="G1283" s="124">
        <v>0</v>
      </c>
      <c r="H1283" s="124">
        <v>0</v>
      </c>
    </row>
    <row r="1284" spans="1:8" ht="15" thickBot="1">
      <c r="A1284" s="27" t="s">
        <v>415</v>
      </c>
      <c r="B1284" s="33">
        <v>903</v>
      </c>
      <c r="C1284" s="30" t="s">
        <v>403</v>
      </c>
      <c r="D1284" s="30" t="s">
        <v>400</v>
      </c>
      <c r="E1284" s="30" t="s">
        <v>94</v>
      </c>
      <c r="F1284" s="46" t="s">
        <v>429</v>
      </c>
      <c r="G1284" s="124">
        <v>0</v>
      </c>
      <c r="H1284" s="124">
        <v>0</v>
      </c>
    </row>
    <row r="1285" spans="1:8" ht="27" thickBot="1">
      <c r="A1285" s="54" t="s">
        <v>2</v>
      </c>
      <c r="B1285" s="34">
        <v>903</v>
      </c>
      <c r="C1285" s="72" t="s">
        <v>403</v>
      </c>
      <c r="D1285" s="130" t="s">
        <v>400</v>
      </c>
      <c r="E1285" s="30" t="s">
        <v>95</v>
      </c>
      <c r="F1285" s="30"/>
      <c r="G1285" s="124">
        <f>G1286</f>
        <v>0</v>
      </c>
      <c r="H1285" s="124">
        <f>H1286</f>
        <v>0</v>
      </c>
    </row>
    <row r="1286" spans="1:8" ht="15" thickBot="1">
      <c r="A1286" s="27" t="s">
        <v>415</v>
      </c>
      <c r="B1286" s="33">
        <v>903</v>
      </c>
      <c r="C1286" s="30" t="s">
        <v>403</v>
      </c>
      <c r="D1286" s="30" t="s">
        <v>400</v>
      </c>
      <c r="E1286" s="30" t="s">
        <v>95</v>
      </c>
      <c r="F1286" s="30" t="s">
        <v>429</v>
      </c>
      <c r="G1286" s="124"/>
      <c r="H1286" s="124"/>
    </row>
    <row r="1287" spans="1:8" ht="40.200000000000003" thickBot="1">
      <c r="A1287" s="54" t="s">
        <v>700</v>
      </c>
      <c r="B1287" s="34">
        <v>903</v>
      </c>
      <c r="C1287" s="72" t="s">
        <v>403</v>
      </c>
      <c r="D1287" s="130" t="s">
        <v>400</v>
      </c>
      <c r="E1287" s="30" t="s">
        <v>646</v>
      </c>
      <c r="F1287" s="30"/>
      <c r="G1287" s="124">
        <f>G1288</f>
        <v>0</v>
      </c>
      <c r="H1287" s="124">
        <f>H1288</f>
        <v>0</v>
      </c>
    </row>
    <row r="1288" spans="1:8" ht="15" thickBot="1">
      <c r="A1288" s="27" t="s">
        <v>415</v>
      </c>
      <c r="B1288" s="33">
        <v>903</v>
      </c>
      <c r="C1288" s="30" t="s">
        <v>403</v>
      </c>
      <c r="D1288" s="30" t="s">
        <v>400</v>
      </c>
      <c r="E1288" s="30" t="s">
        <v>646</v>
      </c>
      <c r="F1288" s="30" t="s">
        <v>429</v>
      </c>
      <c r="G1288" s="124"/>
      <c r="H1288" s="124"/>
    </row>
    <row r="1289" spans="1:8" ht="84.6" thickBot="1">
      <c r="A1289" s="27" t="s">
        <v>813</v>
      </c>
      <c r="B1289" s="34">
        <v>903</v>
      </c>
      <c r="C1289" s="72" t="s">
        <v>403</v>
      </c>
      <c r="D1289" s="130" t="s">
        <v>400</v>
      </c>
      <c r="E1289" s="30" t="s">
        <v>622</v>
      </c>
      <c r="F1289" s="30"/>
      <c r="G1289" s="124">
        <f>G1290</f>
        <v>2500</v>
      </c>
      <c r="H1289" s="124">
        <f>H1290</f>
        <v>2500</v>
      </c>
    </row>
    <row r="1290" spans="1:8" ht="36.6" thickBot="1">
      <c r="A1290" s="27" t="s">
        <v>418</v>
      </c>
      <c r="B1290" s="33">
        <v>903</v>
      </c>
      <c r="C1290" s="30" t="s">
        <v>403</v>
      </c>
      <c r="D1290" s="30" t="s">
        <v>400</v>
      </c>
      <c r="E1290" s="30" t="s">
        <v>622</v>
      </c>
      <c r="F1290" s="30" t="s">
        <v>324</v>
      </c>
      <c r="G1290" s="124">
        <v>2500</v>
      </c>
      <c r="H1290" s="124">
        <v>2500</v>
      </c>
    </row>
    <row r="1291" spans="1:8" ht="27" thickBot="1">
      <c r="A1291" s="60" t="s">
        <v>797</v>
      </c>
      <c r="B1291" s="37">
        <v>903</v>
      </c>
      <c r="C1291" s="38" t="s">
        <v>403</v>
      </c>
      <c r="D1291" s="38" t="s">
        <v>400</v>
      </c>
      <c r="E1291" s="29" t="s">
        <v>798</v>
      </c>
      <c r="F1291" s="30"/>
      <c r="G1291" s="123">
        <f>G1292</f>
        <v>0</v>
      </c>
      <c r="H1291" s="123">
        <v>0</v>
      </c>
    </row>
    <row r="1292" spans="1:8" ht="15" thickBot="1">
      <c r="A1292" s="27" t="s">
        <v>800</v>
      </c>
      <c r="B1292" s="33">
        <v>903</v>
      </c>
      <c r="C1292" s="30" t="s">
        <v>403</v>
      </c>
      <c r="D1292" s="30" t="s">
        <v>400</v>
      </c>
      <c r="E1292" s="30" t="s">
        <v>799</v>
      </c>
      <c r="F1292" s="30"/>
      <c r="G1292" s="124">
        <f>G1293</f>
        <v>0</v>
      </c>
      <c r="H1292" s="124">
        <v>0</v>
      </c>
    </row>
    <row r="1293" spans="1:8" ht="15" thickBot="1">
      <c r="A1293" s="27" t="s">
        <v>423</v>
      </c>
      <c r="B1293" s="33">
        <v>903</v>
      </c>
      <c r="C1293" s="30" t="s">
        <v>403</v>
      </c>
      <c r="D1293" s="30" t="s">
        <v>400</v>
      </c>
      <c r="E1293" s="30" t="s">
        <v>799</v>
      </c>
      <c r="F1293" s="30" t="s">
        <v>249</v>
      </c>
      <c r="G1293" s="124">
        <v>0</v>
      </c>
      <c r="H1293" s="124">
        <v>0</v>
      </c>
    </row>
    <row r="1294" spans="1:8" ht="53.4" thickBot="1">
      <c r="A1294" s="160" t="s">
        <v>1066</v>
      </c>
      <c r="B1294" s="154">
        <v>903</v>
      </c>
      <c r="C1294" s="155" t="s">
        <v>403</v>
      </c>
      <c r="D1294" s="155" t="s">
        <v>400</v>
      </c>
      <c r="E1294" s="156" t="s">
        <v>96</v>
      </c>
      <c r="F1294" s="157"/>
      <c r="G1294" s="158">
        <f>G1295</f>
        <v>0</v>
      </c>
      <c r="H1294" s="158">
        <f>H1295</f>
        <v>0</v>
      </c>
    </row>
    <row r="1295" spans="1:8" ht="66.599999999999994" thickBot="1">
      <c r="A1295" s="60" t="s">
        <v>712</v>
      </c>
      <c r="B1295" s="37">
        <v>903</v>
      </c>
      <c r="C1295" s="38" t="s">
        <v>403</v>
      </c>
      <c r="D1295" s="38" t="s">
        <v>400</v>
      </c>
      <c r="E1295" s="29" t="s">
        <v>97</v>
      </c>
      <c r="F1295" s="30"/>
      <c r="G1295" s="124">
        <f>G1296+G1298</f>
        <v>0</v>
      </c>
      <c r="H1295" s="124">
        <f>H1296+H1298</f>
        <v>0</v>
      </c>
    </row>
    <row r="1296" spans="1:8" ht="27" thickBot="1">
      <c r="A1296" s="237" t="s">
        <v>428</v>
      </c>
      <c r="B1296" s="34">
        <v>903</v>
      </c>
      <c r="C1296" s="72" t="s">
        <v>403</v>
      </c>
      <c r="D1296" s="72" t="s">
        <v>400</v>
      </c>
      <c r="E1296" s="30" t="s">
        <v>98</v>
      </c>
      <c r="F1296" s="29"/>
      <c r="G1296" s="124">
        <f>G1297</f>
        <v>0</v>
      </c>
      <c r="H1296" s="124">
        <f>H1297</f>
        <v>0</v>
      </c>
    </row>
    <row r="1297" spans="1:8" ht="15" thickBot="1">
      <c r="A1297" s="27" t="s">
        <v>415</v>
      </c>
      <c r="B1297" s="33">
        <v>903</v>
      </c>
      <c r="C1297" s="30" t="s">
        <v>403</v>
      </c>
      <c r="D1297" s="30" t="s">
        <v>400</v>
      </c>
      <c r="E1297" s="30" t="s">
        <v>98</v>
      </c>
      <c r="F1297" s="30" t="s">
        <v>429</v>
      </c>
      <c r="G1297" s="124"/>
      <c r="H1297" s="124"/>
    </row>
    <row r="1298" spans="1:8" ht="27" thickBot="1">
      <c r="A1298" s="237" t="s">
        <v>2</v>
      </c>
      <c r="B1298" s="34">
        <v>903</v>
      </c>
      <c r="C1298" s="72" t="s">
        <v>403</v>
      </c>
      <c r="D1298" s="72" t="s">
        <v>400</v>
      </c>
      <c r="E1298" s="30" t="s">
        <v>99</v>
      </c>
      <c r="F1298" s="30"/>
      <c r="G1298" s="124">
        <f>G1299</f>
        <v>0</v>
      </c>
      <c r="H1298" s="124">
        <f>H1299</f>
        <v>0</v>
      </c>
    </row>
    <row r="1299" spans="1:8" ht="15" thickBot="1">
      <c r="A1299" s="27" t="s">
        <v>415</v>
      </c>
      <c r="B1299" s="33">
        <v>903</v>
      </c>
      <c r="C1299" s="30" t="s">
        <v>403</v>
      </c>
      <c r="D1299" s="30" t="s">
        <v>400</v>
      </c>
      <c r="E1299" s="30" t="s">
        <v>99</v>
      </c>
      <c r="F1299" s="30" t="s">
        <v>429</v>
      </c>
      <c r="G1299" s="124"/>
      <c r="H1299" s="124"/>
    </row>
    <row r="1300" spans="1:8" ht="66.599999999999994" thickBot="1">
      <c r="A1300" s="213" t="s">
        <v>1067</v>
      </c>
      <c r="B1300" s="214">
        <v>903</v>
      </c>
      <c r="C1300" s="215" t="s">
        <v>403</v>
      </c>
      <c r="D1300" s="215" t="s">
        <v>400</v>
      </c>
      <c r="E1300" s="216" t="s">
        <v>715</v>
      </c>
      <c r="F1300" s="311"/>
      <c r="G1300" s="217">
        <f>G1301+G1304</f>
        <v>0</v>
      </c>
      <c r="H1300" s="217">
        <f>H1301+H1304</f>
        <v>0</v>
      </c>
    </row>
    <row r="1301" spans="1:8" ht="40.200000000000003" thickBot="1">
      <c r="A1301" s="60" t="s">
        <v>713</v>
      </c>
      <c r="B1301" s="37">
        <v>903</v>
      </c>
      <c r="C1301" s="38" t="s">
        <v>403</v>
      </c>
      <c r="D1301" s="38" t="s">
        <v>400</v>
      </c>
      <c r="E1301" s="29" t="s">
        <v>100</v>
      </c>
      <c r="F1301" s="125"/>
      <c r="G1301" s="124">
        <f t="shared" ref="G1301:H1302" si="26">G1302</f>
        <v>0</v>
      </c>
      <c r="H1301" s="124">
        <f t="shared" si="26"/>
        <v>0</v>
      </c>
    </row>
    <row r="1302" spans="1:8" ht="53.4" thickBot="1">
      <c r="A1302" s="237" t="s">
        <v>55</v>
      </c>
      <c r="B1302" s="34">
        <v>903</v>
      </c>
      <c r="C1302" s="72" t="s">
        <v>403</v>
      </c>
      <c r="D1302" s="72" t="s">
        <v>400</v>
      </c>
      <c r="E1302" s="30" t="s">
        <v>101</v>
      </c>
      <c r="F1302" s="29"/>
      <c r="G1302" s="124">
        <f t="shared" si="26"/>
        <v>0</v>
      </c>
      <c r="H1302" s="124">
        <f t="shared" si="26"/>
        <v>0</v>
      </c>
    </row>
    <row r="1303" spans="1:8" ht="15" thickBot="1">
      <c r="A1303" s="161" t="s">
        <v>415</v>
      </c>
      <c r="B1303" s="243">
        <v>903</v>
      </c>
      <c r="C1303" s="242" t="s">
        <v>403</v>
      </c>
      <c r="D1303" s="242" t="s">
        <v>400</v>
      </c>
      <c r="E1303" s="30" t="s">
        <v>101</v>
      </c>
      <c r="F1303" s="30" t="s">
        <v>429</v>
      </c>
      <c r="G1303" s="124"/>
      <c r="H1303" s="124"/>
    </row>
    <row r="1304" spans="1:8" ht="27" thickBot="1">
      <c r="A1304" s="316" t="s">
        <v>714</v>
      </c>
      <c r="B1304" s="317">
        <v>903</v>
      </c>
      <c r="C1304" s="318" t="s">
        <v>403</v>
      </c>
      <c r="D1304" s="318" t="s">
        <v>400</v>
      </c>
      <c r="E1304" s="29" t="s">
        <v>744</v>
      </c>
      <c r="F1304" s="9"/>
      <c r="G1304" s="123">
        <f>G1305</f>
        <v>0</v>
      </c>
      <c r="H1304" s="123">
        <f>H1305</f>
        <v>0</v>
      </c>
    </row>
    <row r="1305" spans="1:8" ht="53.4" thickBot="1">
      <c r="A1305" s="304" t="s">
        <v>55</v>
      </c>
      <c r="B1305" s="34">
        <v>903</v>
      </c>
      <c r="C1305" s="72" t="s">
        <v>403</v>
      </c>
      <c r="D1305" s="72" t="s">
        <v>400</v>
      </c>
      <c r="E1305" s="30" t="s">
        <v>745</v>
      </c>
      <c r="F1305" s="8"/>
      <c r="G1305" s="124">
        <f>G1306</f>
        <v>0</v>
      </c>
      <c r="H1305" s="124">
        <f>H1306</f>
        <v>0</v>
      </c>
    </row>
    <row r="1306" spans="1:8" ht="15" thickBot="1">
      <c r="A1306" s="178" t="s">
        <v>415</v>
      </c>
      <c r="B1306" s="243">
        <v>903</v>
      </c>
      <c r="C1306" s="242" t="s">
        <v>403</v>
      </c>
      <c r="D1306" s="30" t="s">
        <v>400</v>
      </c>
      <c r="E1306" s="30" t="s">
        <v>745</v>
      </c>
      <c r="F1306" s="8" t="s">
        <v>429</v>
      </c>
      <c r="G1306" s="124"/>
      <c r="H1306" s="124"/>
    </row>
    <row r="1307" spans="1:8" ht="52.8" thickBot="1">
      <c r="A1307" s="362" t="s">
        <v>567</v>
      </c>
      <c r="B1307" s="363">
        <v>904</v>
      </c>
      <c r="C1307" s="364"/>
      <c r="D1307" s="365"/>
      <c r="E1307" s="366"/>
      <c r="F1307" s="367"/>
      <c r="G1307" s="368">
        <f>G1308+G1334+G1338</f>
        <v>58955.5</v>
      </c>
      <c r="H1307" s="368">
        <f>H1308+H1334+H1338</f>
        <v>59311.199999999997</v>
      </c>
    </row>
    <row r="1308" spans="1:8" ht="15" thickBot="1">
      <c r="A1308" s="25" t="s">
        <v>302</v>
      </c>
      <c r="B1308" s="81">
        <v>904</v>
      </c>
      <c r="C1308" s="82" t="s">
        <v>399</v>
      </c>
      <c r="D1308" s="82"/>
      <c r="E1308" s="38"/>
      <c r="F1308" s="37"/>
      <c r="G1308" s="135">
        <f>G1309</f>
        <v>14808.7</v>
      </c>
      <c r="H1308" s="135">
        <f>H1309</f>
        <v>14809</v>
      </c>
    </row>
    <row r="1309" spans="1:8" ht="40.799999999999997" thickBot="1">
      <c r="A1309" s="25" t="s">
        <v>277</v>
      </c>
      <c r="B1309" s="81">
        <v>904</v>
      </c>
      <c r="C1309" s="82" t="s">
        <v>399</v>
      </c>
      <c r="D1309" s="82" t="s">
        <v>407</v>
      </c>
      <c r="E1309" s="38"/>
      <c r="F1309" s="37"/>
      <c r="G1309" s="135">
        <f>G1310+G1329</f>
        <v>14808.7</v>
      </c>
      <c r="H1309" s="135">
        <f>H1310+H1329</f>
        <v>14809</v>
      </c>
    </row>
    <row r="1310" spans="1:8" ht="53.4" thickBot="1">
      <c r="A1310" s="212" t="s">
        <v>994</v>
      </c>
      <c r="B1310" s="203">
        <v>904</v>
      </c>
      <c r="C1310" s="204" t="s">
        <v>399</v>
      </c>
      <c r="D1310" s="204" t="s">
        <v>407</v>
      </c>
      <c r="E1310" s="199" t="s">
        <v>193</v>
      </c>
      <c r="F1310" s="199"/>
      <c r="G1310" s="205">
        <f>G1311</f>
        <v>14808.7</v>
      </c>
      <c r="H1310" s="205">
        <f>H1311</f>
        <v>14809</v>
      </c>
    </row>
    <row r="1311" spans="1:8" ht="53.4" thickBot="1">
      <c r="A1311" s="60" t="s">
        <v>731</v>
      </c>
      <c r="B1311" s="37">
        <v>904</v>
      </c>
      <c r="C1311" s="38" t="s">
        <v>399</v>
      </c>
      <c r="D1311" s="38" t="s">
        <v>407</v>
      </c>
      <c r="E1311" s="29" t="s">
        <v>194</v>
      </c>
      <c r="F1311" s="30"/>
      <c r="G1311" s="123">
        <f>G1312+G1314+G1318+G1323+G1325+G1321+G1327</f>
        <v>14808.7</v>
      </c>
      <c r="H1311" s="123">
        <f>H1312+H1314+H1318+H1323+H1325+H1321+H1327</f>
        <v>14809</v>
      </c>
    </row>
    <row r="1312" spans="1:8" ht="27" thickBot="1">
      <c r="A1312" s="237" t="s">
        <v>426</v>
      </c>
      <c r="B1312" s="34">
        <v>904</v>
      </c>
      <c r="C1312" s="72" t="s">
        <v>399</v>
      </c>
      <c r="D1312" s="72" t="s">
        <v>407</v>
      </c>
      <c r="E1312" s="30" t="s">
        <v>195</v>
      </c>
      <c r="F1312" s="29"/>
      <c r="G1312" s="124">
        <f>G1313</f>
        <v>11300</v>
      </c>
      <c r="H1312" s="124">
        <f>H1313</f>
        <v>11300</v>
      </c>
    </row>
    <row r="1313" spans="1:8" ht="37.200000000000003" thickBot="1">
      <c r="A1313" s="5" t="s">
        <v>418</v>
      </c>
      <c r="B1313" s="33">
        <v>904</v>
      </c>
      <c r="C1313" s="30" t="s">
        <v>399</v>
      </c>
      <c r="D1313" s="30" t="s">
        <v>407</v>
      </c>
      <c r="E1313" s="30" t="s">
        <v>195</v>
      </c>
      <c r="F1313" s="30" t="s">
        <v>324</v>
      </c>
      <c r="G1313" s="124">
        <v>11300</v>
      </c>
      <c r="H1313" s="124">
        <v>11300</v>
      </c>
    </row>
    <row r="1314" spans="1:8" ht="27" thickBot="1">
      <c r="A1314" s="237" t="s">
        <v>107</v>
      </c>
      <c r="B1314" s="34">
        <v>904</v>
      </c>
      <c r="C1314" s="72" t="s">
        <v>399</v>
      </c>
      <c r="D1314" s="72" t="s">
        <v>407</v>
      </c>
      <c r="E1314" s="30" t="s">
        <v>196</v>
      </c>
      <c r="F1314" s="29"/>
      <c r="G1314" s="124">
        <f>G1316+G1317+G1315</f>
        <v>1500</v>
      </c>
      <c r="H1314" s="124">
        <f>H1316+H1317+H1315</f>
        <v>1500</v>
      </c>
    </row>
    <row r="1315" spans="1:8" ht="37.200000000000003" thickBot="1">
      <c r="A1315" s="5" t="s">
        <v>418</v>
      </c>
      <c r="B1315" s="34">
        <v>904</v>
      </c>
      <c r="C1315" s="72" t="s">
        <v>399</v>
      </c>
      <c r="D1315" s="72" t="s">
        <v>407</v>
      </c>
      <c r="E1315" s="30" t="s">
        <v>196</v>
      </c>
      <c r="F1315" s="30" t="s">
        <v>324</v>
      </c>
      <c r="G1315" s="124"/>
      <c r="H1315" s="124"/>
    </row>
    <row r="1316" spans="1:8" ht="15" thickBot="1">
      <c r="A1316" s="27" t="s">
        <v>415</v>
      </c>
      <c r="B1316" s="33">
        <v>904</v>
      </c>
      <c r="C1316" s="30" t="s">
        <v>399</v>
      </c>
      <c r="D1316" s="30" t="s">
        <v>407</v>
      </c>
      <c r="E1316" s="30" t="s">
        <v>196</v>
      </c>
      <c r="F1316" s="30" t="s">
        <v>429</v>
      </c>
      <c r="G1316" s="124">
        <v>1500</v>
      </c>
      <c r="H1316" s="124">
        <v>1500</v>
      </c>
    </row>
    <row r="1317" spans="1:8" ht="15" thickBot="1">
      <c r="A1317" s="43" t="s">
        <v>416</v>
      </c>
      <c r="B1317" s="33">
        <v>904</v>
      </c>
      <c r="C1317" s="30" t="s">
        <v>399</v>
      </c>
      <c r="D1317" s="30" t="s">
        <v>407</v>
      </c>
      <c r="E1317" s="30" t="s">
        <v>196</v>
      </c>
      <c r="F1317" s="30" t="s">
        <v>323</v>
      </c>
      <c r="G1317" s="124"/>
      <c r="H1317" s="124"/>
    </row>
    <row r="1318" spans="1:8" ht="27" thickBot="1">
      <c r="A1318" s="237" t="s">
        <v>108</v>
      </c>
      <c r="B1318" s="34">
        <v>904</v>
      </c>
      <c r="C1318" s="72" t="s">
        <v>399</v>
      </c>
      <c r="D1318" s="72" t="s">
        <v>407</v>
      </c>
      <c r="E1318" s="30" t="s">
        <v>197</v>
      </c>
      <c r="F1318" s="30"/>
      <c r="G1318" s="124">
        <f>G1320+G1319</f>
        <v>0</v>
      </c>
      <c r="H1318" s="124">
        <f>H1320+H1319</f>
        <v>0</v>
      </c>
    </row>
    <row r="1319" spans="1:8" ht="37.200000000000003" thickBot="1">
      <c r="A1319" s="5" t="s">
        <v>418</v>
      </c>
      <c r="B1319" s="34">
        <v>904</v>
      </c>
      <c r="C1319" s="72" t="s">
        <v>399</v>
      </c>
      <c r="D1319" s="72" t="s">
        <v>407</v>
      </c>
      <c r="E1319" s="30" t="s">
        <v>197</v>
      </c>
      <c r="F1319" s="30" t="s">
        <v>324</v>
      </c>
      <c r="G1319" s="124"/>
      <c r="H1319" s="124"/>
    </row>
    <row r="1320" spans="1:8" ht="15" thickBot="1">
      <c r="A1320" s="27" t="s">
        <v>415</v>
      </c>
      <c r="B1320" s="33">
        <v>904</v>
      </c>
      <c r="C1320" s="30" t="s">
        <v>399</v>
      </c>
      <c r="D1320" s="30" t="s">
        <v>407</v>
      </c>
      <c r="E1320" s="30" t="s">
        <v>197</v>
      </c>
      <c r="F1320" s="30" t="s">
        <v>429</v>
      </c>
      <c r="G1320" s="124"/>
      <c r="H1320" s="124"/>
    </row>
    <row r="1321" spans="1:8" ht="40.200000000000003" thickBot="1">
      <c r="A1321" s="54" t="s">
        <v>717</v>
      </c>
      <c r="B1321" s="34">
        <v>904</v>
      </c>
      <c r="C1321" s="72" t="s">
        <v>399</v>
      </c>
      <c r="D1321" s="72" t="s">
        <v>407</v>
      </c>
      <c r="E1321" s="30" t="s">
        <v>648</v>
      </c>
      <c r="F1321" s="30"/>
      <c r="G1321" s="124">
        <f>G1322</f>
        <v>0</v>
      </c>
      <c r="H1321" s="124">
        <f>H1322</f>
        <v>0</v>
      </c>
    </row>
    <row r="1322" spans="1:8" ht="15" thickBot="1">
      <c r="A1322" s="27" t="s">
        <v>415</v>
      </c>
      <c r="B1322" s="33">
        <v>904</v>
      </c>
      <c r="C1322" s="30" t="s">
        <v>399</v>
      </c>
      <c r="D1322" s="30" t="s">
        <v>407</v>
      </c>
      <c r="E1322" s="30" t="s">
        <v>648</v>
      </c>
      <c r="F1322" s="30" t="s">
        <v>429</v>
      </c>
      <c r="G1322" s="124"/>
      <c r="H1322" s="124"/>
    </row>
    <row r="1323" spans="1:8" ht="27" thickBot="1">
      <c r="A1323" s="237" t="s">
        <v>2</v>
      </c>
      <c r="B1323" s="34">
        <v>904</v>
      </c>
      <c r="C1323" s="72" t="s">
        <v>399</v>
      </c>
      <c r="D1323" s="72" t="s">
        <v>407</v>
      </c>
      <c r="E1323" s="30" t="s">
        <v>198</v>
      </c>
      <c r="F1323" s="30"/>
      <c r="G1323" s="124">
        <f>G1324</f>
        <v>0</v>
      </c>
      <c r="H1323" s="124">
        <f>H1324</f>
        <v>0</v>
      </c>
    </row>
    <row r="1324" spans="1:8" ht="15" thickBot="1">
      <c r="A1324" s="27" t="s">
        <v>415</v>
      </c>
      <c r="B1324" s="33">
        <v>904</v>
      </c>
      <c r="C1324" s="30" t="s">
        <v>399</v>
      </c>
      <c r="D1324" s="30" t="s">
        <v>407</v>
      </c>
      <c r="E1324" s="30" t="s">
        <v>198</v>
      </c>
      <c r="F1324" s="30" t="s">
        <v>429</v>
      </c>
      <c r="G1324" s="124"/>
      <c r="H1324" s="124"/>
    </row>
    <row r="1325" spans="1:8" ht="84.6" thickBot="1">
      <c r="A1325" s="27" t="s">
        <v>813</v>
      </c>
      <c r="B1325" s="33">
        <v>904</v>
      </c>
      <c r="C1325" s="30" t="s">
        <v>399</v>
      </c>
      <c r="D1325" s="30" t="s">
        <v>407</v>
      </c>
      <c r="E1325" s="30" t="s">
        <v>607</v>
      </c>
      <c r="F1325" s="30"/>
      <c r="G1325" s="124">
        <f>G1326</f>
        <v>2000</v>
      </c>
      <c r="H1325" s="124">
        <f>H1326</f>
        <v>2000</v>
      </c>
    </row>
    <row r="1326" spans="1:8" ht="36.6" thickBot="1">
      <c r="A1326" s="27" t="s">
        <v>418</v>
      </c>
      <c r="B1326" s="33">
        <v>904</v>
      </c>
      <c r="C1326" s="30" t="s">
        <v>399</v>
      </c>
      <c r="D1326" s="30" t="s">
        <v>407</v>
      </c>
      <c r="E1326" s="30" t="s">
        <v>607</v>
      </c>
      <c r="F1326" s="30" t="s">
        <v>324</v>
      </c>
      <c r="G1326" s="124">
        <v>2000</v>
      </c>
      <c r="H1326" s="124">
        <v>2000</v>
      </c>
    </row>
    <row r="1327" spans="1:8" ht="36.6" thickBot="1">
      <c r="A1327" s="27" t="s">
        <v>887</v>
      </c>
      <c r="B1327" s="33">
        <v>904</v>
      </c>
      <c r="C1327" s="30" t="s">
        <v>399</v>
      </c>
      <c r="D1327" s="30" t="s">
        <v>407</v>
      </c>
      <c r="E1327" s="30" t="s">
        <v>888</v>
      </c>
      <c r="F1327" s="30"/>
      <c r="G1327" s="124">
        <f>G1328</f>
        <v>8.6999999999999993</v>
      </c>
      <c r="H1327" s="124">
        <f>H1328</f>
        <v>9</v>
      </c>
    </row>
    <row r="1328" spans="1:8" ht="36.6" thickBot="1">
      <c r="A1328" s="27" t="s">
        <v>418</v>
      </c>
      <c r="B1328" s="33">
        <v>904</v>
      </c>
      <c r="C1328" s="30" t="s">
        <v>399</v>
      </c>
      <c r="D1328" s="30" t="s">
        <v>407</v>
      </c>
      <c r="E1328" s="30" t="s">
        <v>888</v>
      </c>
      <c r="F1328" s="30" t="s">
        <v>324</v>
      </c>
      <c r="G1328" s="124">
        <v>8.6999999999999993</v>
      </c>
      <c r="H1328" s="124">
        <v>9</v>
      </c>
    </row>
    <row r="1329" spans="1:8" ht="40.200000000000003" thickBot="1">
      <c r="A1329" s="56" t="s">
        <v>191</v>
      </c>
      <c r="B1329" s="29" t="s">
        <v>278</v>
      </c>
      <c r="C1329" s="29" t="s">
        <v>399</v>
      </c>
      <c r="D1329" s="29" t="s">
        <v>407</v>
      </c>
      <c r="E1329" s="29" t="s">
        <v>239</v>
      </c>
      <c r="F1329" s="30"/>
      <c r="G1329" s="137">
        <f>G1330</f>
        <v>0</v>
      </c>
      <c r="H1329" s="137">
        <f>H1330</f>
        <v>0</v>
      </c>
    </row>
    <row r="1330" spans="1:8" ht="66.599999999999994" thickBot="1">
      <c r="A1330" s="68" t="s">
        <v>192</v>
      </c>
      <c r="B1330" s="30" t="s">
        <v>278</v>
      </c>
      <c r="C1330" s="30" t="s">
        <v>399</v>
      </c>
      <c r="D1330" s="30" t="s">
        <v>407</v>
      </c>
      <c r="E1330" s="30" t="s">
        <v>250</v>
      </c>
      <c r="F1330" s="30"/>
      <c r="G1330" s="137">
        <f>G1331+G1332+G1333</f>
        <v>0</v>
      </c>
      <c r="H1330" s="137">
        <f>H1331+H1332+H1333</f>
        <v>0</v>
      </c>
    </row>
    <row r="1331" spans="1:8" ht="40.799999999999997" thickBot="1">
      <c r="A1331" s="6" t="s">
        <v>418</v>
      </c>
      <c r="B1331" s="30" t="s">
        <v>278</v>
      </c>
      <c r="C1331" s="30" t="s">
        <v>399</v>
      </c>
      <c r="D1331" s="30" t="s">
        <v>407</v>
      </c>
      <c r="E1331" s="30" t="s">
        <v>250</v>
      </c>
      <c r="F1331" s="30" t="s">
        <v>324</v>
      </c>
      <c r="G1331" s="124"/>
      <c r="H1331" s="124"/>
    </row>
    <row r="1332" spans="1:8" ht="15" thickBot="1">
      <c r="A1332" s="28" t="s">
        <v>415</v>
      </c>
      <c r="B1332" s="30" t="s">
        <v>278</v>
      </c>
      <c r="C1332" s="30" t="s">
        <v>399</v>
      </c>
      <c r="D1332" s="30" t="s">
        <v>407</v>
      </c>
      <c r="E1332" s="30" t="s">
        <v>250</v>
      </c>
      <c r="F1332" s="30" t="s">
        <v>429</v>
      </c>
      <c r="G1332" s="141"/>
      <c r="H1332" s="141"/>
    </row>
    <row r="1333" spans="1:8" ht="15" thickBot="1">
      <c r="A1333" s="43" t="s">
        <v>416</v>
      </c>
      <c r="B1333" s="33">
        <v>904</v>
      </c>
      <c r="C1333" s="30" t="s">
        <v>399</v>
      </c>
      <c r="D1333" s="30" t="s">
        <v>407</v>
      </c>
      <c r="E1333" s="30" t="s">
        <v>250</v>
      </c>
      <c r="F1333" s="30" t="s">
        <v>323</v>
      </c>
      <c r="G1333" s="141"/>
      <c r="H1333" s="141"/>
    </row>
    <row r="1334" spans="1:8" ht="15" thickBot="1">
      <c r="A1334" s="98" t="s">
        <v>282</v>
      </c>
      <c r="B1334" s="29" t="s">
        <v>278</v>
      </c>
      <c r="C1334" s="29" t="s">
        <v>269</v>
      </c>
      <c r="D1334" s="29" t="s">
        <v>399</v>
      </c>
      <c r="E1334" s="29"/>
      <c r="F1334" s="29"/>
      <c r="G1334" s="123">
        <f>G1335</f>
        <v>10</v>
      </c>
      <c r="H1334" s="123">
        <f t="shared" ref="G1334:H1336" si="27">H1335</f>
        <v>10</v>
      </c>
    </row>
    <row r="1335" spans="1:8" ht="40.200000000000003" thickBot="1">
      <c r="A1335" s="56" t="s">
        <v>177</v>
      </c>
      <c r="B1335" s="37">
        <v>904</v>
      </c>
      <c r="C1335" s="38" t="s">
        <v>269</v>
      </c>
      <c r="D1335" s="38" t="s">
        <v>399</v>
      </c>
      <c r="E1335" s="29" t="s">
        <v>199</v>
      </c>
      <c r="F1335" s="30"/>
      <c r="G1335" s="123">
        <f t="shared" si="27"/>
        <v>10</v>
      </c>
      <c r="H1335" s="123">
        <f t="shared" si="27"/>
        <v>10</v>
      </c>
    </row>
    <row r="1336" spans="1:8" ht="40.200000000000003" thickBot="1">
      <c r="A1336" s="31" t="s">
        <v>294</v>
      </c>
      <c r="B1336" s="34">
        <v>904</v>
      </c>
      <c r="C1336" s="72" t="s">
        <v>269</v>
      </c>
      <c r="D1336" s="72" t="s">
        <v>399</v>
      </c>
      <c r="E1336" s="30" t="s">
        <v>200</v>
      </c>
      <c r="F1336" s="30"/>
      <c r="G1336" s="124">
        <f t="shared" si="27"/>
        <v>10</v>
      </c>
      <c r="H1336" s="124">
        <f t="shared" si="27"/>
        <v>10</v>
      </c>
    </row>
    <row r="1337" spans="1:8" ht="15" thickBot="1">
      <c r="A1337" s="27" t="s">
        <v>279</v>
      </c>
      <c r="B1337" s="34">
        <v>904</v>
      </c>
      <c r="C1337" s="72" t="s">
        <v>269</v>
      </c>
      <c r="D1337" s="72" t="s">
        <v>399</v>
      </c>
      <c r="E1337" s="30" t="s">
        <v>200</v>
      </c>
      <c r="F1337" s="30" t="s">
        <v>280</v>
      </c>
      <c r="G1337" s="124">
        <v>10</v>
      </c>
      <c r="H1337" s="124">
        <v>10</v>
      </c>
    </row>
    <row r="1338" spans="1:8" ht="15" thickBot="1">
      <c r="A1338" s="39" t="s">
        <v>299</v>
      </c>
      <c r="B1338" s="37">
        <v>904</v>
      </c>
      <c r="C1338" s="38" t="s">
        <v>272</v>
      </c>
      <c r="D1338" s="38"/>
      <c r="E1338" s="29"/>
      <c r="F1338" s="29"/>
      <c r="G1338" s="123">
        <f>G1339</f>
        <v>44136.800000000003</v>
      </c>
      <c r="H1338" s="123">
        <f>H1339</f>
        <v>44492.2</v>
      </c>
    </row>
    <row r="1339" spans="1:8" ht="40.200000000000003" thickBot="1">
      <c r="A1339" s="39" t="s">
        <v>300</v>
      </c>
      <c r="B1339" s="37">
        <v>904</v>
      </c>
      <c r="C1339" s="38" t="s">
        <v>272</v>
      </c>
      <c r="D1339" s="38" t="s">
        <v>399</v>
      </c>
      <c r="E1339" s="29"/>
      <c r="F1339" s="29"/>
      <c r="G1339" s="123">
        <f>G1340</f>
        <v>44136.800000000003</v>
      </c>
      <c r="H1339" s="123">
        <f>H1340</f>
        <v>44492.2</v>
      </c>
    </row>
    <row r="1340" spans="1:8" ht="40.200000000000003" thickBot="1">
      <c r="A1340" s="56" t="s">
        <v>178</v>
      </c>
      <c r="B1340" s="37">
        <v>904</v>
      </c>
      <c r="C1340" s="38" t="s">
        <v>272</v>
      </c>
      <c r="D1340" s="38" t="s">
        <v>399</v>
      </c>
      <c r="E1340" s="29" t="s">
        <v>201</v>
      </c>
      <c r="F1340" s="30"/>
      <c r="G1340" s="123">
        <f>G1341+G1343</f>
        <v>44136.800000000003</v>
      </c>
      <c r="H1340" s="123">
        <f>H1341+H1343</f>
        <v>44492.2</v>
      </c>
    </row>
    <row r="1341" spans="1:8" ht="40.200000000000003" thickBot="1">
      <c r="A1341" s="304" t="s">
        <v>752</v>
      </c>
      <c r="B1341" s="34">
        <v>904</v>
      </c>
      <c r="C1341" s="72" t="s">
        <v>272</v>
      </c>
      <c r="D1341" s="72" t="s">
        <v>399</v>
      </c>
      <c r="E1341" s="30" t="s">
        <v>889</v>
      </c>
      <c r="F1341" s="259"/>
      <c r="G1341" s="133">
        <f>G1342</f>
        <v>28773.8</v>
      </c>
      <c r="H1341" s="133">
        <f>H1342</f>
        <v>28619.4</v>
      </c>
    </row>
    <row r="1342" spans="1:8" ht="15" thickBot="1">
      <c r="A1342" s="304" t="s">
        <v>751</v>
      </c>
      <c r="B1342" s="34">
        <v>904</v>
      </c>
      <c r="C1342" s="72" t="s">
        <v>272</v>
      </c>
      <c r="D1342" s="72" t="s">
        <v>399</v>
      </c>
      <c r="E1342" s="30" t="s">
        <v>889</v>
      </c>
      <c r="F1342" s="259" t="s">
        <v>281</v>
      </c>
      <c r="G1342" s="133">
        <v>28773.8</v>
      </c>
      <c r="H1342" s="133">
        <v>28619.4</v>
      </c>
    </row>
    <row r="1343" spans="1:8" ht="15" thickBot="1">
      <c r="A1343" s="312" t="s">
        <v>751</v>
      </c>
      <c r="B1343" s="260">
        <v>904</v>
      </c>
      <c r="C1343" s="258" t="s">
        <v>272</v>
      </c>
      <c r="D1343" s="258" t="s">
        <v>399</v>
      </c>
      <c r="E1343" s="259" t="s">
        <v>202</v>
      </c>
      <c r="F1343" s="262"/>
      <c r="G1343" s="124">
        <f>G1344</f>
        <v>15363</v>
      </c>
      <c r="H1343" s="124">
        <f>H1344</f>
        <v>15872.8</v>
      </c>
    </row>
    <row r="1344" spans="1:8" ht="15" thickBot="1">
      <c r="A1344" s="261" t="s">
        <v>751</v>
      </c>
      <c r="B1344" s="260">
        <v>904</v>
      </c>
      <c r="C1344" s="258" t="s">
        <v>272</v>
      </c>
      <c r="D1344" s="258" t="s">
        <v>399</v>
      </c>
      <c r="E1344" s="259" t="s">
        <v>202</v>
      </c>
      <c r="F1344" s="262" t="s">
        <v>281</v>
      </c>
      <c r="G1344" s="124">
        <v>15363</v>
      </c>
      <c r="H1344" s="124">
        <v>15872.8</v>
      </c>
    </row>
    <row r="1345" spans="1:8" ht="52.8" thickBot="1">
      <c r="A1345" s="369" t="s">
        <v>568</v>
      </c>
      <c r="B1345" s="370">
        <v>910</v>
      </c>
      <c r="C1345" s="371"/>
      <c r="D1345" s="372"/>
      <c r="E1345" s="366"/>
      <c r="F1345" s="367"/>
      <c r="G1345" s="368">
        <f t="shared" ref="G1345:H1347" si="28">G1346</f>
        <v>62655.399999999994</v>
      </c>
      <c r="H1345" s="368">
        <f t="shared" si="28"/>
        <v>62655.399999999994</v>
      </c>
    </row>
    <row r="1346" spans="1:8" ht="15" thickBot="1">
      <c r="A1346" s="25" t="s">
        <v>302</v>
      </c>
      <c r="B1346" s="81">
        <v>910</v>
      </c>
      <c r="C1346" s="82" t="s">
        <v>399</v>
      </c>
      <c r="D1346" s="82"/>
      <c r="E1346" s="38"/>
      <c r="F1346" s="37"/>
      <c r="G1346" s="135">
        <f t="shared" si="28"/>
        <v>62655.399999999994</v>
      </c>
      <c r="H1346" s="135">
        <f t="shared" si="28"/>
        <v>62655.399999999994</v>
      </c>
    </row>
    <row r="1347" spans="1:8" ht="15" thickBot="1">
      <c r="A1347" s="39" t="s">
        <v>282</v>
      </c>
      <c r="B1347" s="81">
        <v>910</v>
      </c>
      <c r="C1347" s="82" t="s">
        <v>399</v>
      </c>
      <c r="D1347" s="82" t="s">
        <v>269</v>
      </c>
      <c r="E1347" s="38"/>
      <c r="F1347" s="37"/>
      <c r="G1347" s="442">
        <f>G1348</f>
        <v>62655.399999999994</v>
      </c>
      <c r="H1347" s="135">
        <f t="shared" si="28"/>
        <v>62655.399999999994</v>
      </c>
    </row>
    <row r="1348" spans="1:8" ht="40.200000000000003" thickBot="1">
      <c r="A1348" s="201" t="s">
        <v>973</v>
      </c>
      <c r="B1348" s="203">
        <v>910</v>
      </c>
      <c r="C1348" s="204" t="s">
        <v>399</v>
      </c>
      <c r="D1348" s="204" t="s">
        <v>269</v>
      </c>
      <c r="E1348" s="199" t="s">
        <v>203</v>
      </c>
      <c r="F1348" s="199"/>
      <c r="G1348" s="408">
        <f>G1349+G1368+G1377+G1395+G1399+G1386+G1409</f>
        <v>62655.399999999994</v>
      </c>
      <c r="H1348" s="408">
        <f>H1349+H1368+H1377+H1395+H1399+H1386+H1409</f>
        <v>62655.399999999994</v>
      </c>
    </row>
    <row r="1349" spans="1:8" ht="53.4" thickBot="1">
      <c r="A1349" s="56" t="s">
        <v>974</v>
      </c>
      <c r="B1349" s="37">
        <v>910</v>
      </c>
      <c r="C1349" s="38" t="s">
        <v>399</v>
      </c>
      <c r="D1349" s="38" t="s">
        <v>269</v>
      </c>
      <c r="E1349" s="29" t="s">
        <v>204</v>
      </c>
      <c r="F1349" s="29"/>
      <c r="G1349" s="123">
        <f>G1350</f>
        <v>54292.2</v>
      </c>
      <c r="H1349" s="123">
        <f>H1350</f>
        <v>54292.2</v>
      </c>
    </row>
    <row r="1350" spans="1:8" ht="27" thickBot="1">
      <c r="A1350" s="56" t="s">
        <v>732</v>
      </c>
      <c r="B1350" s="37">
        <v>910</v>
      </c>
      <c r="C1350" s="38" t="s">
        <v>399</v>
      </c>
      <c r="D1350" s="38" t="s">
        <v>269</v>
      </c>
      <c r="E1350" s="29" t="s">
        <v>205</v>
      </c>
      <c r="F1350" s="29"/>
      <c r="G1350" s="123">
        <f>G1351+G1354+G1357+G1360+G1364+G1366+G1362</f>
        <v>54292.2</v>
      </c>
      <c r="H1350" s="123">
        <f>H1351+H1354+H1357+H1360+H1364+H1366+H1362</f>
        <v>54292.2</v>
      </c>
    </row>
    <row r="1351" spans="1:8" ht="15" thickBot="1">
      <c r="A1351" s="53" t="s">
        <v>427</v>
      </c>
      <c r="B1351" s="144">
        <v>910</v>
      </c>
      <c r="C1351" s="130" t="s">
        <v>399</v>
      </c>
      <c r="D1351" s="130" t="s">
        <v>269</v>
      </c>
      <c r="E1351" s="30" t="s">
        <v>206</v>
      </c>
      <c r="F1351" s="30"/>
      <c r="G1351" s="124">
        <f>G1352</f>
        <v>36568.5</v>
      </c>
      <c r="H1351" s="124">
        <f>H1352</f>
        <v>36570.5</v>
      </c>
    </row>
    <row r="1352" spans="1:8" ht="37.200000000000003" thickBot="1">
      <c r="A1352" s="5" t="s">
        <v>418</v>
      </c>
      <c r="B1352" s="33">
        <v>910</v>
      </c>
      <c r="C1352" s="30" t="s">
        <v>399</v>
      </c>
      <c r="D1352" s="30" t="s">
        <v>269</v>
      </c>
      <c r="E1352" s="30" t="s">
        <v>206</v>
      </c>
      <c r="F1352" s="30" t="s">
        <v>324</v>
      </c>
      <c r="G1352" s="124">
        <v>36568.5</v>
      </c>
      <c r="H1352" s="124">
        <v>36570.5</v>
      </c>
    </row>
    <row r="1353" spans="1:8" ht="15" thickBot="1">
      <c r="A1353" s="177" t="s">
        <v>423</v>
      </c>
      <c r="B1353" s="33">
        <v>910</v>
      </c>
      <c r="C1353" s="30" t="s">
        <v>399</v>
      </c>
      <c r="D1353" s="30" t="s">
        <v>269</v>
      </c>
      <c r="E1353" s="30" t="s">
        <v>206</v>
      </c>
      <c r="F1353" s="30" t="s">
        <v>249</v>
      </c>
      <c r="G1353" s="124"/>
      <c r="H1353" s="124"/>
    </row>
    <row r="1354" spans="1:8" ht="27" thickBot="1">
      <c r="A1354" s="505" t="s">
        <v>428</v>
      </c>
      <c r="B1354" s="144">
        <v>910</v>
      </c>
      <c r="C1354" s="130" t="s">
        <v>399</v>
      </c>
      <c r="D1354" s="130" t="s">
        <v>269</v>
      </c>
      <c r="E1354" s="30" t="s">
        <v>207</v>
      </c>
      <c r="F1354" s="30"/>
      <c r="G1354" s="124">
        <f>G1355+G1356</f>
        <v>1433</v>
      </c>
      <c r="H1354" s="124">
        <f>H1355+H1356</f>
        <v>1433</v>
      </c>
    </row>
    <row r="1355" spans="1:8" ht="15" thickBot="1">
      <c r="A1355" s="27" t="s">
        <v>415</v>
      </c>
      <c r="B1355" s="33">
        <v>910</v>
      </c>
      <c r="C1355" s="30" t="s">
        <v>399</v>
      </c>
      <c r="D1355" s="30" t="s">
        <v>269</v>
      </c>
      <c r="E1355" s="30" t="s">
        <v>207</v>
      </c>
      <c r="F1355" s="30" t="s">
        <v>429</v>
      </c>
      <c r="G1355" s="124">
        <f>633+800</f>
        <v>1433</v>
      </c>
      <c r="H1355" s="124">
        <f>633+800</f>
        <v>1433</v>
      </c>
    </row>
    <row r="1356" spans="1:8" ht="15" thickBot="1">
      <c r="A1356" s="43" t="s">
        <v>416</v>
      </c>
      <c r="B1356" s="33">
        <v>910</v>
      </c>
      <c r="C1356" s="30" t="s">
        <v>399</v>
      </c>
      <c r="D1356" s="30" t="s">
        <v>269</v>
      </c>
      <c r="E1356" s="30" t="s">
        <v>207</v>
      </c>
      <c r="F1356" s="30" t="s">
        <v>323</v>
      </c>
      <c r="G1356" s="124"/>
      <c r="H1356" s="124"/>
    </row>
    <row r="1357" spans="1:8" ht="27" thickBot="1">
      <c r="A1357" s="505" t="s">
        <v>0</v>
      </c>
      <c r="B1357" s="144">
        <v>910</v>
      </c>
      <c r="C1357" s="130" t="s">
        <v>399</v>
      </c>
      <c r="D1357" s="130" t="s">
        <v>269</v>
      </c>
      <c r="E1357" s="30" t="s">
        <v>208</v>
      </c>
      <c r="F1357" s="30"/>
      <c r="G1357" s="124">
        <f>G1359+G1358</f>
        <v>0</v>
      </c>
      <c r="H1357" s="124">
        <f>H1359+H1358</f>
        <v>0</v>
      </c>
    </row>
    <row r="1358" spans="1:8" ht="37.200000000000003" thickBot="1">
      <c r="A1358" s="5" t="s">
        <v>418</v>
      </c>
      <c r="B1358" s="144">
        <v>910</v>
      </c>
      <c r="C1358" s="130" t="s">
        <v>399</v>
      </c>
      <c r="D1358" s="130" t="s">
        <v>269</v>
      </c>
      <c r="E1358" s="30" t="s">
        <v>208</v>
      </c>
      <c r="F1358" s="30" t="s">
        <v>324</v>
      </c>
      <c r="G1358" s="124"/>
      <c r="H1358" s="124"/>
    </row>
    <row r="1359" spans="1:8" ht="15" thickBot="1">
      <c r="A1359" s="27" t="s">
        <v>415</v>
      </c>
      <c r="B1359" s="33">
        <v>910</v>
      </c>
      <c r="C1359" s="30" t="s">
        <v>399</v>
      </c>
      <c r="D1359" s="30" t="s">
        <v>269</v>
      </c>
      <c r="E1359" s="30" t="s">
        <v>208</v>
      </c>
      <c r="F1359" s="46" t="s">
        <v>429</v>
      </c>
      <c r="G1359" s="124">
        <v>0</v>
      </c>
      <c r="H1359" s="124">
        <v>0</v>
      </c>
    </row>
    <row r="1360" spans="1:8" ht="27" thickBot="1">
      <c r="A1360" s="54" t="s">
        <v>2</v>
      </c>
      <c r="B1360" s="168">
        <v>910</v>
      </c>
      <c r="C1360" s="169" t="s">
        <v>399</v>
      </c>
      <c r="D1360" s="169" t="s">
        <v>269</v>
      </c>
      <c r="E1360" s="30" t="s">
        <v>209</v>
      </c>
      <c r="F1360" s="30"/>
      <c r="G1360" s="124">
        <f>G1361</f>
        <v>159.19999999999999</v>
      </c>
      <c r="H1360" s="124">
        <f>H1361</f>
        <v>159.19999999999999</v>
      </c>
    </row>
    <row r="1361" spans="1:8" ht="15" thickBot="1">
      <c r="A1361" s="27" t="s">
        <v>415</v>
      </c>
      <c r="B1361" s="33">
        <v>910</v>
      </c>
      <c r="C1361" s="30" t="s">
        <v>399</v>
      </c>
      <c r="D1361" s="30" t="s">
        <v>269</v>
      </c>
      <c r="E1361" s="30" t="s">
        <v>209</v>
      </c>
      <c r="F1361" s="30" t="s">
        <v>429</v>
      </c>
      <c r="G1361" s="124">
        <v>159.19999999999999</v>
      </c>
      <c r="H1361" s="124">
        <v>159.19999999999999</v>
      </c>
    </row>
    <row r="1362" spans="1:8" ht="40.200000000000003" thickBot="1">
      <c r="A1362" s="54" t="s">
        <v>700</v>
      </c>
      <c r="B1362" s="168">
        <v>910</v>
      </c>
      <c r="C1362" s="169" t="s">
        <v>399</v>
      </c>
      <c r="D1362" s="169" t="s">
        <v>269</v>
      </c>
      <c r="E1362" s="30" t="s">
        <v>649</v>
      </c>
      <c r="F1362" s="30"/>
      <c r="G1362" s="124">
        <f>G1363</f>
        <v>0</v>
      </c>
      <c r="H1362" s="124">
        <f>H1363</f>
        <v>0</v>
      </c>
    </row>
    <row r="1363" spans="1:8" ht="15" thickBot="1">
      <c r="A1363" s="27" t="s">
        <v>415</v>
      </c>
      <c r="B1363" s="33">
        <v>910</v>
      </c>
      <c r="C1363" s="30" t="s">
        <v>399</v>
      </c>
      <c r="D1363" s="30" t="s">
        <v>269</v>
      </c>
      <c r="E1363" s="30" t="s">
        <v>649</v>
      </c>
      <c r="F1363" s="30" t="s">
        <v>429</v>
      </c>
      <c r="G1363" s="124"/>
      <c r="H1363" s="124"/>
    </row>
    <row r="1364" spans="1:8" ht="37.200000000000003" thickBot="1">
      <c r="A1364" s="48" t="s">
        <v>808</v>
      </c>
      <c r="B1364" s="168">
        <v>910</v>
      </c>
      <c r="C1364" s="169" t="s">
        <v>399</v>
      </c>
      <c r="D1364" s="169" t="s">
        <v>269</v>
      </c>
      <c r="E1364" s="8" t="s">
        <v>584</v>
      </c>
      <c r="F1364" s="8"/>
      <c r="G1364" s="21">
        <f>G1365</f>
        <v>0</v>
      </c>
      <c r="H1364" s="21">
        <f>H1365</f>
        <v>0</v>
      </c>
    </row>
    <row r="1365" spans="1:8" ht="37.200000000000003" thickBot="1">
      <c r="A1365" s="5" t="s">
        <v>418</v>
      </c>
      <c r="B1365" s="33">
        <v>910</v>
      </c>
      <c r="C1365" s="30" t="s">
        <v>399</v>
      </c>
      <c r="D1365" s="30" t="s">
        <v>269</v>
      </c>
      <c r="E1365" s="8" t="s">
        <v>584</v>
      </c>
      <c r="F1365" s="8" t="s">
        <v>324</v>
      </c>
      <c r="G1365" s="21"/>
      <c r="H1365" s="21"/>
    </row>
    <row r="1366" spans="1:8" ht="84.6" thickBot="1">
      <c r="A1366" s="27" t="s">
        <v>813</v>
      </c>
      <c r="B1366" s="168">
        <v>910</v>
      </c>
      <c r="C1366" s="169" t="s">
        <v>399</v>
      </c>
      <c r="D1366" s="169" t="s">
        <v>269</v>
      </c>
      <c r="E1366" s="8" t="s">
        <v>603</v>
      </c>
      <c r="F1366" s="8"/>
      <c r="G1366" s="21">
        <f>G1367</f>
        <v>16131.5</v>
      </c>
      <c r="H1366" s="21">
        <f>H1367</f>
        <v>16129.5</v>
      </c>
    </row>
    <row r="1367" spans="1:8" ht="37.200000000000003" thickBot="1">
      <c r="A1367" s="5" t="s">
        <v>418</v>
      </c>
      <c r="B1367" s="33">
        <v>910</v>
      </c>
      <c r="C1367" s="30" t="s">
        <v>399</v>
      </c>
      <c r="D1367" s="30" t="s">
        <v>269</v>
      </c>
      <c r="E1367" s="8" t="s">
        <v>603</v>
      </c>
      <c r="F1367" s="8" t="s">
        <v>324</v>
      </c>
      <c r="G1367" s="21">
        <v>16131.5</v>
      </c>
      <c r="H1367" s="21">
        <v>16129.5</v>
      </c>
    </row>
    <row r="1368" spans="1:8" ht="40.200000000000003" thickBot="1">
      <c r="A1368" s="56" t="s">
        <v>975</v>
      </c>
      <c r="B1368" s="37">
        <v>910</v>
      </c>
      <c r="C1368" s="38" t="s">
        <v>399</v>
      </c>
      <c r="D1368" s="38" t="s">
        <v>269</v>
      </c>
      <c r="E1368" s="29" t="s">
        <v>210</v>
      </c>
      <c r="F1368" s="30"/>
      <c r="G1368" s="123">
        <f>G1369</f>
        <v>83.5</v>
      </c>
      <c r="H1368" s="123">
        <f>H1369</f>
        <v>83.5</v>
      </c>
    </row>
    <row r="1369" spans="1:8" ht="40.200000000000003" thickBot="1">
      <c r="A1369" s="60" t="s">
        <v>733</v>
      </c>
      <c r="B1369" s="37">
        <v>910</v>
      </c>
      <c r="C1369" s="38" t="s">
        <v>399</v>
      </c>
      <c r="D1369" s="38" t="s">
        <v>269</v>
      </c>
      <c r="E1369" s="29" t="s">
        <v>211</v>
      </c>
      <c r="F1369" s="29"/>
      <c r="G1369" s="123">
        <f>G1370+G1374</f>
        <v>83.5</v>
      </c>
      <c r="H1369" s="123">
        <f>H1370+H1374</f>
        <v>83.5</v>
      </c>
    </row>
    <row r="1370" spans="1:8" ht="27" thickBot="1">
      <c r="A1370" s="505" t="s">
        <v>295</v>
      </c>
      <c r="B1370" s="34">
        <v>910</v>
      </c>
      <c r="C1370" s="72" t="s">
        <v>399</v>
      </c>
      <c r="D1370" s="72" t="s">
        <v>269</v>
      </c>
      <c r="E1370" s="30" t="s">
        <v>212</v>
      </c>
      <c r="F1370" s="29"/>
      <c r="G1370" s="124">
        <f>G1371+G1372+G1373</f>
        <v>83.5</v>
      </c>
      <c r="H1370" s="124">
        <f>H1371+H1372+H1373</f>
        <v>83.5</v>
      </c>
    </row>
    <row r="1371" spans="1:8" ht="37.200000000000003" thickBot="1">
      <c r="A1371" s="5" t="s">
        <v>418</v>
      </c>
      <c r="B1371" s="144">
        <v>910</v>
      </c>
      <c r="C1371" s="130" t="s">
        <v>399</v>
      </c>
      <c r="D1371" s="130" t="s">
        <v>269</v>
      </c>
      <c r="E1371" s="30" t="s">
        <v>212</v>
      </c>
      <c r="F1371" s="30" t="s">
        <v>324</v>
      </c>
      <c r="G1371" s="124"/>
      <c r="H1371" s="124"/>
    </row>
    <row r="1372" spans="1:8" ht="15" thickBot="1">
      <c r="A1372" s="27" t="s">
        <v>415</v>
      </c>
      <c r="B1372" s="33">
        <v>910</v>
      </c>
      <c r="C1372" s="30" t="s">
        <v>399</v>
      </c>
      <c r="D1372" s="30" t="s">
        <v>269</v>
      </c>
      <c r="E1372" s="30" t="s">
        <v>212</v>
      </c>
      <c r="F1372" s="30" t="s">
        <v>429</v>
      </c>
      <c r="G1372" s="124">
        <v>83.5</v>
      </c>
      <c r="H1372" s="124">
        <v>83.5</v>
      </c>
    </row>
    <row r="1373" spans="1:8" ht="15" thickBot="1">
      <c r="A1373" s="43" t="s">
        <v>416</v>
      </c>
      <c r="B1373" s="33">
        <v>910</v>
      </c>
      <c r="C1373" s="30" t="s">
        <v>399</v>
      </c>
      <c r="D1373" s="30" t="s">
        <v>269</v>
      </c>
      <c r="E1373" s="30" t="s">
        <v>212</v>
      </c>
      <c r="F1373" s="30" t="s">
        <v>323</v>
      </c>
      <c r="G1373" s="124"/>
      <c r="H1373" s="124"/>
    </row>
    <row r="1374" spans="1:8" ht="27" thickBot="1">
      <c r="A1374" s="505" t="s">
        <v>0</v>
      </c>
      <c r="B1374" s="144">
        <v>910</v>
      </c>
      <c r="C1374" s="130" t="s">
        <v>399</v>
      </c>
      <c r="D1374" s="130" t="s">
        <v>269</v>
      </c>
      <c r="E1374" s="30" t="s">
        <v>574</v>
      </c>
      <c r="F1374" s="30"/>
      <c r="G1374" s="124">
        <f>G1376+G1375</f>
        <v>0</v>
      </c>
      <c r="H1374" s="124">
        <f>H1376+H1375</f>
        <v>0</v>
      </c>
    </row>
    <row r="1375" spans="1:8" ht="37.200000000000003" thickBot="1">
      <c r="A1375" s="5" t="s">
        <v>418</v>
      </c>
      <c r="B1375" s="144">
        <v>910</v>
      </c>
      <c r="C1375" s="130" t="s">
        <v>399</v>
      </c>
      <c r="D1375" s="130" t="s">
        <v>269</v>
      </c>
      <c r="E1375" s="30" t="s">
        <v>574</v>
      </c>
      <c r="F1375" s="30" t="s">
        <v>324</v>
      </c>
      <c r="G1375" s="124"/>
      <c r="H1375" s="124"/>
    </row>
    <row r="1376" spans="1:8" ht="15" thickBot="1">
      <c r="A1376" s="27" t="s">
        <v>415</v>
      </c>
      <c r="B1376" s="33">
        <v>910</v>
      </c>
      <c r="C1376" s="30" t="s">
        <v>399</v>
      </c>
      <c r="D1376" s="30" t="s">
        <v>269</v>
      </c>
      <c r="E1376" s="30" t="s">
        <v>574</v>
      </c>
      <c r="F1376" s="46" t="s">
        <v>429</v>
      </c>
      <c r="G1376" s="124"/>
      <c r="H1376" s="124"/>
    </row>
    <row r="1377" spans="1:8" ht="40.200000000000003" thickBot="1">
      <c r="A1377" s="56" t="s">
        <v>981</v>
      </c>
      <c r="B1377" s="37">
        <v>910</v>
      </c>
      <c r="C1377" s="38" t="s">
        <v>399</v>
      </c>
      <c r="D1377" s="38" t="s">
        <v>269</v>
      </c>
      <c r="E1377" s="29" t="s">
        <v>213</v>
      </c>
      <c r="F1377" s="30"/>
      <c r="G1377" s="123">
        <f>G1378</f>
        <v>28.6</v>
      </c>
      <c r="H1377" s="123">
        <f>H1378</f>
        <v>28.6</v>
      </c>
    </row>
    <row r="1378" spans="1:8" ht="40.200000000000003" thickBot="1">
      <c r="A1378" s="60" t="s">
        <v>180</v>
      </c>
      <c r="B1378" s="37">
        <v>910</v>
      </c>
      <c r="C1378" s="38" t="s">
        <v>399</v>
      </c>
      <c r="D1378" s="38" t="s">
        <v>269</v>
      </c>
      <c r="E1378" s="29" t="s">
        <v>214</v>
      </c>
      <c r="F1378" s="29"/>
      <c r="G1378" s="123">
        <f>G1379+G1383</f>
        <v>28.6</v>
      </c>
      <c r="H1378" s="123">
        <f>H1379+H1383</f>
        <v>28.6</v>
      </c>
    </row>
    <row r="1379" spans="1:8" ht="27" thickBot="1">
      <c r="A1379" s="505" t="s">
        <v>296</v>
      </c>
      <c r="B1379" s="34">
        <v>910</v>
      </c>
      <c r="C1379" s="72" t="s">
        <v>399</v>
      </c>
      <c r="D1379" s="72" t="s">
        <v>269</v>
      </c>
      <c r="E1379" s="30" t="s">
        <v>158</v>
      </c>
      <c r="F1379" s="30"/>
      <c r="G1379" s="124">
        <f>G1380+G1381+G1382</f>
        <v>28.6</v>
      </c>
      <c r="H1379" s="124">
        <f>H1380+H1381+H1382</f>
        <v>28.6</v>
      </c>
    </row>
    <row r="1380" spans="1:8" ht="37.200000000000003" thickBot="1">
      <c r="A1380" s="5" t="s">
        <v>418</v>
      </c>
      <c r="B1380" s="144">
        <v>910</v>
      </c>
      <c r="C1380" s="130" t="s">
        <v>399</v>
      </c>
      <c r="D1380" s="130" t="s">
        <v>269</v>
      </c>
      <c r="E1380" s="30" t="s">
        <v>158</v>
      </c>
      <c r="F1380" s="30" t="s">
        <v>324</v>
      </c>
      <c r="G1380" s="124"/>
      <c r="H1380" s="124"/>
    </row>
    <row r="1381" spans="1:8" ht="15" thickBot="1">
      <c r="A1381" s="27" t="s">
        <v>415</v>
      </c>
      <c r="B1381" s="33">
        <v>910</v>
      </c>
      <c r="C1381" s="30" t="s">
        <v>399</v>
      </c>
      <c r="D1381" s="30" t="s">
        <v>269</v>
      </c>
      <c r="E1381" s="30" t="s">
        <v>158</v>
      </c>
      <c r="F1381" s="30" t="s">
        <v>429</v>
      </c>
      <c r="G1381" s="124">
        <v>17</v>
      </c>
      <c r="H1381" s="124">
        <v>17</v>
      </c>
    </row>
    <row r="1382" spans="1:8" ht="15" thickBot="1">
      <c r="A1382" s="27" t="s">
        <v>416</v>
      </c>
      <c r="B1382" s="33">
        <v>910</v>
      </c>
      <c r="C1382" s="30" t="s">
        <v>399</v>
      </c>
      <c r="D1382" s="30" t="s">
        <v>269</v>
      </c>
      <c r="E1382" s="30" t="s">
        <v>158</v>
      </c>
      <c r="F1382" s="30" t="s">
        <v>323</v>
      </c>
      <c r="G1382" s="124">
        <v>11.6</v>
      </c>
      <c r="H1382" s="124">
        <v>11.6</v>
      </c>
    </row>
    <row r="1383" spans="1:8" ht="27" thickBot="1">
      <c r="A1383" s="505" t="s">
        <v>0</v>
      </c>
      <c r="B1383" s="144">
        <v>910</v>
      </c>
      <c r="C1383" s="130" t="s">
        <v>399</v>
      </c>
      <c r="D1383" s="130" t="s">
        <v>269</v>
      </c>
      <c r="E1383" s="30" t="s">
        <v>575</v>
      </c>
      <c r="F1383" s="30"/>
      <c r="G1383" s="124">
        <f>G1385+G1384</f>
        <v>0</v>
      </c>
      <c r="H1383" s="124">
        <f>H1385+H1384</f>
        <v>0</v>
      </c>
    </row>
    <row r="1384" spans="1:8" ht="37.200000000000003" thickBot="1">
      <c r="A1384" s="5" t="s">
        <v>418</v>
      </c>
      <c r="B1384" s="144">
        <v>910</v>
      </c>
      <c r="C1384" s="130" t="s">
        <v>399</v>
      </c>
      <c r="D1384" s="130" t="s">
        <v>269</v>
      </c>
      <c r="E1384" s="30" t="s">
        <v>575</v>
      </c>
      <c r="F1384" s="30" t="s">
        <v>324</v>
      </c>
      <c r="G1384" s="124"/>
      <c r="H1384" s="124"/>
    </row>
    <row r="1385" spans="1:8" ht="15" thickBot="1">
      <c r="A1385" s="27" t="s">
        <v>415</v>
      </c>
      <c r="B1385" s="33">
        <v>910</v>
      </c>
      <c r="C1385" s="30" t="s">
        <v>399</v>
      </c>
      <c r="D1385" s="30" t="s">
        <v>269</v>
      </c>
      <c r="E1385" s="30" t="s">
        <v>575</v>
      </c>
      <c r="F1385" s="46" t="s">
        <v>429</v>
      </c>
      <c r="G1385" s="124"/>
      <c r="H1385" s="124"/>
    </row>
    <row r="1386" spans="1:8" ht="27" thickBot="1">
      <c r="A1386" s="56" t="s">
        <v>976</v>
      </c>
      <c r="B1386" s="36">
        <v>910</v>
      </c>
      <c r="C1386" s="29" t="s">
        <v>399</v>
      </c>
      <c r="D1386" s="29" t="s">
        <v>269</v>
      </c>
      <c r="E1386" s="29" t="s">
        <v>787</v>
      </c>
      <c r="F1386" s="126"/>
      <c r="G1386" s="407">
        <f>G1387</f>
        <v>6030</v>
      </c>
      <c r="H1386" s="407">
        <f>H1387</f>
        <v>6030</v>
      </c>
    </row>
    <row r="1387" spans="1:8" ht="27" thickBot="1">
      <c r="A1387" s="175" t="s">
        <v>977</v>
      </c>
      <c r="B1387" s="36">
        <v>910</v>
      </c>
      <c r="C1387" s="29" t="s">
        <v>399</v>
      </c>
      <c r="D1387" s="29" t="s">
        <v>269</v>
      </c>
      <c r="E1387" s="29" t="s">
        <v>786</v>
      </c>
      <c r="F1387" s="46"/>
      <c r="G1387" s="126">
        <f>G1388+G1390+G1393</f>
        <v>6030</v>
      </c>
      <c r="H1387" s="126">
        <f>H1388+H1390+H1393</f>
        <v>6030</v>
      </c>
    </row>
    <row r="1388" spans="1:8" ht="15" thickBot="1">
      <c r="A1388" s="53" t="s">
        <v>427</v>
      </c>
      <c r="B1388" s="33">
        <v>910</v>
      </c>
      <c r="C1388" s="30" t="s">
        <v>399</v>
      </c>
      <c r="D1388" s="30" t="s">
        <v>269</v>
      </c>
      <c r="E1388" s="30" t="s">
        <v>788</v>
      </c>
      <c r="F1388" s="46"/>
      <c r="G1388" s="124">
        <f>G1389</f>
        <v>4800</v>
      </c>
      <c r="H1388" s="124">
        <f>H1389</f>
        <v>4800</v>
      </c>
    </row>
    <row r="1389" spans="1:8" ht="37.200000000000003" thickBot="1">
      <c r="A1389" s="5" t="s">
        <v>418</v>
      </c>
      <c r="B1389" s="33">
        <v>910</v>
      </c>
      <c r="C1389" s="30" t="s">
        <v>399</v>
      </c>
      <c r="D1389" s="30" t="s">
        <v>269</v>
      </c>
      <c r="E1389" s="30" t="s">
        <v>788</v>
      </c>
      <c r="F1389" s="46" t="s">
        <v>324</v>
      </c>
      <c r="G1389" s="124">
        <v>4800</v>
      </c>
      <c r="H1389" s="124">
        <v>4800</v>
      </c>
    </row>
    <row r="1390" spans="1:8" ht="27" thickBot="1">
      <c r="A1390" s="505" t="s">
        <v>428</v>
      </c>
      <c r="B1390" s="33">
        <v>910</v>
      </c>
      <c r="C1390" s="30" t="s">
        <v>399</v>
      </c>
      <c r="D1390" s="30" t="s">
        <v>269</v>
      </c>
      <c r="E1390" s="30" t="s">
        <v>789</v>
      </c>
      <c r="F1390" s="46"/>
      <c r="G1390" s="124">
        <f>G1391+G1392</f>
        <v>1230</v>
      </c>
      <c r="H1390" s="124">
        <f>H1391+H1392</f>
        <v>1230</v>
      </c>
    </row>
    <row r="1391" spans="1:8" ht="15" thickBot="1">
      <c r="A1391" s="27" t="s">
        <v>415</v>
      </c>
      <c r="B1391" s="33">
        <v>910</v>
      </c>
      <c r="C1391" s="30" t="s">
        <v>399</v>
      </c>
      <c r="D1391" s="30" t="s">
        <v>269</v>
      </c>
      <c r="E1391" s="30" t="s">
        <v>789</v>
      </c>
      <c r="F1391" s="46" t="s">
        <v>429</v>
      </c>
      <c r="G1391" s="124"/>
      <c r="H1391" s="124"/>
    </row>
    <row r="1392" spans="1:8" ht="15" thickBot="1">
      <c r="A1392" s="27" t="s">
        <v>416</v>
      </c>
      <c r="B1392" s="33">
        <v>910</v>
      </c>
      <c r="C1392" s="30" t="s">
        <v>399</v>
      </c>
      <c r="D1392" s="30" t="s">
        <v>269</v>
      </c>
      <c r="E1392" s="30" t="s">
        <v>789</v>
      </c>
      <c r="F1392" s="46" t="s">
        <v>323</v>
      </c>
      <c r="G1392" s="124">
        <v>1230</v>
      </c>
      <c r="H1392" s="124">
        <v>1230</v>
      </c>
    </row>
    <row r="1393" spans="1:8" ht="27" thickBot="1">
      <c r="A1393" s="54" t="s">
        <v>2</v>
      </c>
      <c r="B1393" s="168">
        <v>910</v>
      </c>
      <c r="C1393" s="169" t="s">
        <v>399</v>
      </c>
      <c r="D1393" s="169" t="s">
        <v>269</v>
      </c>
      <c r="E1393" s="30" t="s">
        <v>790</v>
      </c>
      <c r="F1393" s="46"/>
      <c r="G1393" s="124">
        <f>G1394</f>
        <v>0</v>
      </c>
      <c r="H1393" s="124">
        <f>H1394</f>
        <v>0</v>
      </c>
    </row>
    <row r="1394" spans="1:8" ht="15" thickBot="1">
      <c r="A1394" s="27" t="s">
        <v>415</v>
      </c>
      <c r="B1394" s="33">
        <v>910</v>
      </c>
      <c r="C1394" s="30" t="s">
        <v>399</v>
      </c>
      <c r="D1394" s="30" t="s">
        <v>269</v>
      </c>
      <c r="E1394" s="30" t="s">
        <v>790</v>
      </c>
      <c r="F1394" s="46" t="s">
        <v>429</v>
      </c>
      <c r="G1394" s="124"/>
      <c r="H1394" s="124"/>
    </row>
    <row r="1395" spans="1:8" ht="40.200000000000003" thickBot="1">
      <c r="A1395" s="56" t="s">
        <v>978</v>
      </c>
      <c r="B1395" s="37">
        <v>910</v>
      </c>
      <c r="C1395" s="38" t="s">
        <v>399</v>
      </c>
      <c r="D1395" s="38" t="s">
        <v>269</v>
      </c>
      <c r="E1395" s="29" t="s">
        <v>215</v>
      </c>
      <c r="F1395" s="30"/>
      <c r="G1395" s="123">
        <f t="shared" ref="G1395:H1397" si="29">G1396</f>
        <v>0</v>
      </c>
      <c r="H1395" s="123">
        <f t="shared" si="29"/>
        <v>0</v>
      </c>
    </row>
    <row r="1396" spans="1:8" ht="27" thickBot="1">
      <c r="A1396" s="60" t="s">
        <v>297</v>
      </c>
      <c r="B1396" s="37">
        <v>910</v>
      </c>
      <c r="C1396" s="38" t="s">
        <v>399</v>
      </c>
      <c r="D1396" s="38" t="s">
        <v>269</v>
      </c>
      <c r="E1396" s="29" t="s">
        <v>216</v>
      </c>
      <c r="F1396" s="29"/>
      <c r="G1396" s="123">
        <f t="shared" si="29"/>
        <v>0</v>
      </c>
      <c r="H1396" s="123">
        <f t="shared" si="29"/>
        <v>0</v>
      </c>
    </row>
    <row r="1397" spans="1:8" ht="53.4" thickBot="1">
      <c r="A1397" s="505" t="s">
        <v>55</v>
      </c>
      <c r="B1397" s="33">
        <v>910</v>
      </c>
      <c r="C1397" s="30" t="s">
        <v>399</v>
      </c>
      <c r="D1397" s="30" t="s">
        <v>269</v>
      </c>
      <c r="E1397" s="30" t="s">
        <v>217</v>
      </c>
      <c r="F1397" s="30"/>
      <c r="G1397" s="124">
        <f t="shared" si="29"/>
        <v>0</v>
      </c>
      <c r="H1397" s="124">
        <f t="shared" si="29"/>
        <v>0</v>
      </c>
    </row>
    <row r="1398" spans="1:8" ht="15" thickBot="1">
      <c r="A1398" s="27" t="s">
        <v>415</v>
      </c>
      <c r="B1398" s="33">
        <v>910</v>
      </c>
      <c r="C1398" s="30" t="s">
        <v>399</v>
      </c>
      <c r="D1398" s="30" t="s">
        <v>269</v>
      </c>
      <c r="E1398" s="30" t="s">
        <v>217</v>
      </c>
      <c r="F1398" s="30" t="s">
        <v>429</v>
      </c>
      <c r="G1398" s="124"/>
      <c r="H1398" s="124"/>
    </row>
    <row r="1399" spans="1:8" ht="27" thickBot="1">
      <c r="A1399" s="56" t="s">
        <v>979</v>
      </c>
      <c r="B1399" s="37">
        <v>910</v>
      </c>
      <c r="C1399" s="38" t="s">
        <v>399</v>
      </c>
      <c r="D1399" s="38" t="s">
        <v>269</v>
      </c>
      <c r="E1399" s="29" t="s">
        <v>218</v>
      </c>
      <c r="F1399" s="29"/>
      <c r="G1399" s="123">
        <f>G1400</f>
        <v>0</v>
      </c>
      <c r="H1399" s="123">
        <f>H1400</f>
        <v>0</v>
      </c>
    </row>
    <row r="1400" spans="1:8" ht="93" thickBot="1">
      <c r="A1400" s="60" t="s">
        <v>980</v>
      </c>
      <c r="B1400" s="37">
        <v>910</v>
      </c>
      <c r="C1400" s="38" t="s">
        <v>399</v>
      </c>
      <c r="D1400" s="38" t="s">
        <v>269</v>
      </c>
      <c r="E1400" s="29" t="s">
        <v>219</v>
      </c>
      <c r="F1400" s="29"/>
      <c r="G1400" s="123">
        <f>G1401+G1407+G1405</f>
        <v>0</v>
      </c>
      <c r="H1400" s="123">
        <f>H1401+H1407+H1405</f>
        <v>0</v>
      </c>
    </row>
    <row r="1401" spans="1:8" ht="27" thickBot="1">
      <c r="A1401" s="505" t="s">
        <v>428</v>
      </c>
      <c r="B1401" s="34">
        <v>910</v>
      </c>
      <c r="C1401" s="72" t="s">
        <v>399</v>
      </c>
      <c r="D1401" s="72" t="s">
        <v>269</v>
      </c>
      <c r="E1401" s="30" t="s">
        <v>220</v>
      </c>
      <c r="F1401" s="30"/>
      <c r="G1401" s="124">
        <f>G1403+G1402+G1404</f>
        <v>0</v>
      </c>
      <c r="H1401" s="124">
        <f>H1403+H1402+H1404</f>
        <v>0</v>
      </c>
    </row>
    <row r="1402" spans="1:8" ht="37.200000000000003" thickBot="1">
      <c r="A1402" s="5" t="s">
        <v>418</v>
      </c>
      <c r="B1402" s="34">
        <v>910</v>
      </c>
      <c r="C1402" s="72" t="s">
        <v>399</v>
      </c>
      <c r="D1402" s="72" t="s">
        <v>269</v>
      </c>
      <c r="E1402" s="30" t="s">
        <v>220</v>
      </c>
      <c r="F1402" s="30" t="s">
        <v>324</v>
      </c>
      <c r="G1402" s="124"/>
      <c r="H1402" s="124"/>
    </row>
    <row r="1403" spans="1:8" ht="15" thickBot="1">
      <c r="A1403" s="27" t="s">
        <v>415</v>
      </c>
      <c r="B1403" s="144">
        <v>910</v>
      </c>
      <c r="C1403" s="130" t="s">
        <v>399</v>
      </c>
      <c r="D1403" s="130" t="s">
        <v>269</v>
      </c>
      <c r="E1403" s="30" t="s">
        <v>220</v>
      </c>
      <c r="F1403" s="30" t="s">
        <v>429</v>
      </c>
      <c r="G1403" s="124"/>
      <c r="H1403" s="124"/>
    </row>
    <row r="1404" spans="1:8" ht="15" thickBot="1">
      <c r="A1404" s="27" t="s">
        <v>416</v>
      </c>
      <c r="B1404" s="144">
        <v>910</v>
      </c>
      <c r="C1404" s="130" t="s">
        <v>399</v>
      </c>
      <c r="D1404" s="130" t="s">
        <v>269</v>
      </c>
      <c r="E1404" s="30" t="s">
        <v>220</v>
      </c>
      <c r="F1404" s="30" t="s">
        <v>323</v>
      </c>
      <c r="G1404" s="124"/>
      <c r="H1404" s="124"/>
    </row>
    <row r="1405" spans="1:8" ht="27" thickBot="1">
      <c r="A1405" s="505" t="s">
        <v>0</v>
      </c>
      <c r="B1405" s="144">
        <v>910</v>
      </c>
      <c r="C1405" s="130" t="s">
        <v>399</v>
      </c>
      <c r="D1405" s="130" t="s">
        <v>269</v>
      </c>
      <c r="E1405" s="30" t="s">
        <v>159</v>
      </c>
      <c r="F1405" s="30"/>
      <c r="G1405" s="124">
        <f>G1406</f>
        <v>0</v>
      </c>
      <c r="H1405" s="124">
        <f>H1406</f>
        <v>0</v>
      </c>
    </row>
    <row r="1406" spans="1:8" ht="15" thickBot="1">
      <c r="A1406" s="27" t="s">
        <v>415</v>
      </c>
      <c r="B1406" s="33">
        <v>910</v>
      </c>
      <c r="C1406" s="30" t="s">
        <v>399</v>
      </c>
      <c r="D1406" s="30" t="s">
        <v>269</v>
      </c>
      <c r="E1406" s="30" t="s">
        <v>159</v>
      </c>
      <c r="F1406" s="30" t="s">
        <v>429</v>
      </c>
      <c r="G1406" s="124"/>
      <c r="H1406" s="124"/>
    </row>
    <row r="1407" spans="1:8" ht="27" thickBot="1">
      <c r="A1407" s="505" t="s">
        <v>2</v>
      </c>
      <c r="B1407" s="33">
        <v>910</v>
      </c>
      <c r="C1407" s="30" t="s">
        <v>399</v>
      </c>
      <c r="D1407" s="30" t="s">
        <v>269</v>
      </c>
      <c r="E1407" s="30" t="s">
        <v>221</v>
      </c>
      <c r="F1407" s="30"/>
      <c r="G1407" s="124">
        <f>G1408</f>
        <v>0</v>
      </c>
      <c r="H1407" s="124">
        <f>H1408</f>
        <v>0</v>
      </c>
    </row>
    <row r="1408" spans="1:8" ht="15" thickBot="1">
      <c r="A1408" s="161" t="s">
        <v>415</v>
      </c>
      <c r="B1408" s="243">
        <v>910</v>
      </c>
      <c r="C1408" s="242" t="s">
        <v>399</v>
      </c>
      <c r="D1408" s="242" t="s">
        <v>269</v>
      </c>
      <c r="E1408" s="242" t="s">
        <v>221</v>
      </c>
      <c r="F1408" s="242" t="s">
        <v>429</v>
      </c>
      <c r="G1408" s="248"/>
      <c r="H1408" s="248"/>
    </row>
    <row r="1409" spans="1:8" ht="27" thickBot="1">
      <c r="A1409" s="409" t="s">
        <v>791</v>
      </c>
      <c r="B1409" s="410">
        <v>910</v>
      </c>
      <c r="C1409" s="411" t="s">
        <v>399</v>
      </c>
      <c r="D1409" s="411" t="s">
        <v>269</v>
      </c>
      <c r="E1409" s="411" t="s">
        <v>792</v>
      </c>
      <c r="F1409" s="412"/>
      <c r="G1409" s="413">
        <f>G1410</f>
        <v>2221.1</v>
      </c>
      <c r="H1409" s="413">
        <f>H1410</f>
        <v>2221.1</v>
      </c>
    </row>
    <row r="1410" spans="1:8" ht="27" thickBot="1">
      <c r="A1410" s="175" t="s">
        <v>801</v>
      </c>
      <c r="B1410" s="36">
        <v>910</v>
      </c>
      <c r="C1410" s="29" t="s">
        <v>399</v>
      </c>
      <c r="D1410" s="29" t="s">
        <v>269</v>
      </c>
      <c r="E1410" s="29" t="s">
        <v>793</v>
      </c>
      <c r="F1410" s="46"/>
      <c r="G1410" s="126">
        <f>G1411+G1413+G1416</f>
        <v>2221.1</v>
      </c>
      <c r="H1410" s="126">
        <f>H1411+H1413+H1416</f>
        <v>2221.1</v>
      </c>
    </row>
    <row r="1411" spans="1:8" ht="15" thickBot="1">
      <c r="A1411" s="53" t="s">
        <v>427</v>
      </c>
      <c r="B1411" s="33">
        <v>910</v>
      </c>
      <c r="C1411" s="30" t="s">
        <v>399</v>
      </c>
      <c r="D1411" s="30" t="s">
        <v>269</v>
      </c>
      <c r="E1411" s="30" t="s">
        <v>794</v>
      </c>
      <c r="F1411" s="46"/>
      <c r="G1411" s="124">
        <f>G1412</f>
        <v>1302</v>
      </c>
      <c r="H1411" s="124">
        <f>H1412</f>
        <v>1302</v>
      </c>
    </row>
    <row r="1412" spans="1:8" ht="37.200000000000003" thickBot="1">
      <c r="A1412" s="5" t="s">
        <v>418</v>
      </c>
      <c r="B1412" s="33">
        <v>910</v>
      </c>
      <c r="C1412" s="30" t="s">
        <v>399</v>
      </c>
      <c r="D1412" s="30" t="s">
        <v>269</v>
      </c>
      <c r="E1412" s="30" t="s">
        <v>794</v>
      </c>
      <c r="F1412" s="46" t="s">
        <v>324</v>
      </c>
      <c r="G1412" s="124">
        <v>1302</v>
      </c>
      <c r="H1412" s="124">
        <v>1302</v>
      </c>
    </row>
    <row r="1413" spans="1:8" ht="27" thickBot="1">
      <c r="A1413" s="505" t="s">
        <v>428</v>
      </c>
      <c r="B1413" s="33">
        <v>910</v>
      </c>
      <c r="C1413" s="30" t="s">
        <v>399</v>
      </c>
      <c r="D1413" s="30" t="s">
        <v>269</v>
      </c>
      <c r="E1413" s="30" t="s">
        <v>795</v>
      </c>
      <c r="F1413" s="46"/>
      <c r="G1413" s="124">
        <f>G1414+G1415</f>
        <v>901.2</v>
      </c>
      <c r="H1413" s="124">
        <f>H1414+H1415</f>
        <v>901.2</v>
      </c>
    </row>
    <row r="1414" spans="1:8" ht="15" thickBot="1">
      <c r="A1414" s="27" t="s">
        <v>415</v>
      </c>
      <c r="B1414" s="33">
        <v>910</v>
      </c>
      <c r="C1414" s="30" t="s">
        <v>399</v>
      </c>
      <c r="D1414" s="30" t="s">
        <v>269</v>
      </c>
      <c r="E1414" s="30" t="s">
        <v>795</v>
      </c>
      <c r="F1414" s="46" t="s">
        <v>429</v>
      </c>
      <c r="G1414" s="124">
        <v>807.6</v>
      </c>
      <c r="H1414" s="124">
        <v>807.6</v>
      </c>
    </row>
    <row r="1415" spans="1:8" ht="15" thickBot="1">
      <c r="A1415" s="27" t="s">
        <v>416</v>
      </c>
      <c r="B1415" s="33">
        <v>910</v>
      </c>
      <c r="C1415" s="30" t="s">
        <v>399</v>
      </c>
      <c r="D1415" s="30" t="s">
        <v>269</v>
      </c>
      <c r="E1415" s="30" t="s">
        <v>795</v>
      </c>
      <c r="F1415" s="46" t="s">
        <v>323</v>
      </c>
      <c r="G1415" s="124">
        <v>93.6</v>
      </c>
      <c r="H1415" s="124">
        <v>93.6</v>
      </c>
    </row>
    <row r="1416" spans="1:8" ht="27" thickBot="1">
      <c r="A1416" s="54" t="s">
        <v>2</v>
      </c>
      <c r="B1416" s="168">
        <v>910</v>
      </c>
      <c r="C1416" s="169" t="s">
        <v>399</v>
      </c>
      <c r="D1416" s="169" t="s">
        <v>269</v>
      </c>
      <c r="E1416" s="30" t="s">
        <v>796</v>
      </c>
      <c r="F1416" s="46"/>
      <c r="G1416" s="124">
        <f>G1417</f>
        <v>17.899999999999999</v>
      </c>
      <c r="H1416" s="124">
        <f>H1417</f>
        <v>17.899999999999999</v>
      </c>
    </row>
    <row r="1417" spans="1:8" ht="15" thickBot="1">
      <c r="A1417" s="27" t="s">
        <v>415</v>
      </c>
      <c r="B1417" s="33">
        <v>910</v>
      </c>
      <c r="C1417" s="30" t="s">
        <v>399</v>
      </c>
      <c r="D1417" s="30" t="s">
        <v>269</v>
      </c>
      <c r="E1417" s="30" t="s">
        <v>796</v>
      </c>
      <c r="F1417" s="46" t="s">
        <v>429</v>
      </c>
      <c r="G1417" s="124">
        <v>17.899999999999999</v>
      </c>
      <c r="H1417" s="124">
        <v>17.899999999999999</v>
      </c>
    </row>
    <row r="1418" spans="1:8" ht="70.2" thickBot="1">
      <c r="A1418" s="373" t="s">
        <v>569</v>
      </c>
      <c r="B1418" s="348">
        <v>911</v>
      </c>
      <c r="C1418" s="349"/>
      <c r="D1418" s="355"/>
      <c r="E1418" s="360"/>
      <c r="F1418" s="361"/>
      <c r="G1418" s="352">
        <f>G1419</f>
        <v>36631.300000000003</v>
      </c>
      <c r="H1418" s="352">
        <f>H1419</f>
        <v>36580</v>
      </c>
    </row>
    <row r="1419" spans="1:8" ht="15" thickBot="1">
      <c r="A1419" s="176" t="s">
        <v>283</v>
      </c>
      <c r="B1419" s="81">
        <v>911</v>
      </c>
      <c r="C1419" s="82" t="s">
        <v>404</v>
      </c>
      <c r="D1419" s="82"/>
      <c r="E1419" s="38"/>
      <c r="F1419" s="37"/>
      <c r="G1419" s="135">
        <f>G1420+G1480</f>
        <v>36631.300000000003</v>
      </c>
      <c r="H1419" s="135">
        <f>H1420+H1480</f>
        <v>36580</v>
      </c>
    </row>
    <row r="1420" spans="1:8" ht="15" thickBot="1">
      <c r="A1420" s="176" t="s">
        <v>392</v>
      </c>
      <c r="B1420" s="81">
        <v>911</v>
      </c>
      <c r="C1420" s="82" t="s">
        <v>404</v>
      </c>
      <c r="D1420" s="82" t="s">
        <v>399</v>
      </c>
      <c r="E1420" s="38"/>
      <c r="F1420" s="37"/>
      <c r="G1420" s="135">
        <f>G1421</f>
        <v>31831.300000000003</v>
      </c>
      <c r="H1420" s="135">
        <f>H1421</f>
        <v>31780</v>
      </c>
    </row>
    <row r="1421" spans="1:8" ht="53.4" thickBot="1">
      <c r="A1421" s="56" t="s">
        <v>1064</v>
      </c>
      <c r="B1421" s="37">
        <v>911</v>
      </c>
      <c r="C1421" s="38" t="s">
        <v>404</v>
      </c>
      <c r="D1421" s="38" t="s">
        <v>399</v>
      </c>
      <c r="E1421" s="29" t="s">
        <v>68</v>
      </c>
      <c r="F1421" s="29"/>
      <c r="G1421" s="123">
        <f>G1422+G1443+G1467+G1473</f>
        <v>31831.300000000003</v>
      </c>
      <c r="H1421" s="123">
        <f>H1422+H1443+H1467+H1473</f>
        <v>31780</v>
      </c>
    </row>
    <row r="1422" spans="1:8" ht="40.200000000000003" thickBot="1">
      <c r="A1422" s="96" t="s">
        <v>1068</v>
      </c>
      <c r="B1422" s="77">
        <v>911</v>
      </c>
      <c r="C1422" s="78" t="s">
        <v>404</v>
      </c>
      <c r="D1422" s="78" t="s">
        <v>399</v>
      </c>
      <c r="E1422" s="139" t="s">
        <v>69</v>
      </c>
      <c r="F1422" s="139"/>
      <c r="G1422" s="140">
        <f>G1423</f>
        <v>16400</v>
      </c>
      <c r="H1422" s="140">
        <f>H1423</f>
        <v>16400</v>
      </c>
    </row>
    <row r="1423" spans="1:8" ht="53.4" thickBot="1">
      <c r="A1423" s="56" t="s">
        <v>708</v>
      </c>
      <c r="B1423" s="37">
        <v>911</v>
      </c>
      <c r="C1423" s="38" t="s">
        <v>404</v>
      </c>
      <c r="D1423" s="38" t="s">
        <v>399</v>
      </c>
      <c r="E1423" s="29" t="s">
        <v>70</v>
      </c>
      <c r="F1423" s="30"/>
      <c r="G1423" s="123">
        <f>G1424+G1426+G1429+G1432+G1436+G1439+G1441+G1434</f>
        <v>16400</v>
      </c>
      <c r="H1423" s="123">
        <f>H1424+H1426+H1429+H1432+H1436+H1439+H1441+H1434</f>
        <v>16400</v>
      </c>
    </row>
    <row r="1424" spans="1:8" ht="15" thickBot="1">
      <c r="A1424" s="53" t="s">
        <v>427</v>
      </c>
      <c r="B1424" s="144">
        <v>911</v>
      </c>
      <c r="C1424" s="130" t="s">
        <v>404</v>
      </c>
      <c r="D1424" s="130" t="s">
        <v>399</v>
      </c>
      <c r="E1424" s="30" t="s">
        <v>71</v>
      </c>
      <c r="F1424" s="30"/>
      <c r="G1424" s="124">
        <f>G1425</f>
        <v>13000</v>
      </c>
      <c r="H1424" s="124">
        <f>H1425</f>
        <v>13000</v>
      </c>
    </row>
    <row r="1425" spans="1:8" ht="37.200000000000003" thickBot="1">
      <c r="A1425" s="5" t="s">
        <v>418</v>
      </c>
      <c r="B1425" s="33">
        <v>911</v>
      </c>
      <c r="C1425" s="30" t="s">
        <v>404</v>
      </c>
      <c r="D1425" s="30" t="s">
        <v>399</v>
      </c>
      <c r="E1425" s="30" t="s">
        <v>71</v>
      </c>
      <c r="F1425" s="30" t="s">
        <v>324</v>
      </c>
      <c r="G1425" s="124">
        <v>13000</v>
      </c>
      <c r="H1425" s="124">
        <v>13000</v>
      </c>
    </row>
    <row r="1426" spans="1:8" ht="27" thickBot="1">
      <c r="A1426" s="237" t="s">
        <v>428</v>
      </c>
      <c r="B1426" s="144">
        <v>911</v>
      </c>
      <c r="C1426" s="130" t="s">
        <v>404</v>
      </c>
      <c r="D1426" s="130" t="s">
        <v>399</v>
      </c>
      <c r="E1426" s="30" t="s">
        <v>72</v>
      </c>
      <c r="F1426" s="29"/>
      <c r="G1426" s="124">
        <f>G1427+G1428</f>
        <v>1000</v>
      </c>
      <c r="H1426" s="124">
        <f>H1427+H1428</f>
        <v>1000</v>
      </c>
    </row>
    <row r="1427" spans="1:8" ht="15" thickBot="1">
      <c r="A1427" s="27" t="s">
        <v>415</v>
      </c>
      <c r="B1427" s="33">
        <v>911</v>
      </c>
      <c r="C1427" s="30" t="s">
        <v>404</v>
      </c>
      <c r="D1427" s="30" t="s">
        <v>399</v>
      </c>
      <c r="E1427" s="30" t="s">
        <v>72</v>
      </c>
      <c r="F1427" s="30" t="s">
        <v>429</v>
      </c>
      <c r="G1427" s="124">
        <v>1000</v>
      </c>
      <c r="H1427" s="124">
        <v>1000</v>
      </c>
    </row>
    <row r="1428" spans="1:8" ht="15" thickBot="1">
      <c r="A1428" s="43" t="s">
        <v>416</v>
      </c>
      <c r="B1428" s="33">
        <v>911</v>
      </c>
      <c r="C1428" s="30" t="s">
        <v>404</v>
      </c>
      <c r="D1428" s="30" t="s">
        <v>399</v>
      </c>
      <c r="E1428" s="30" t="s">
        <v>72</v>
      </c>
      <c r="F1428" s="30" t="s">
        <v>323</v>
      </c>
      <c r="G1428" s="124"/>
      <c r="H1428" s="124"/>
    </row>
    <row r="1429" spans="1:8" ht="27" thickBot="1">
      <c r="A1429" s="237" t="s">
        <v>0</v>
      </c>
      <c r="B1429" s="144">
        <v>911</v>
      </c>
      <c r="C1429" s="130" t="s">
        <v>404</v>
      </c>
      <c r="D1429" s="130" t="s">
        <v>399</v>
      </c>
      <c r="E1429" s="30" t="s">
        <v>73</v>
      </c>
      <c r="F1429" s="30"/>
      <c r="G1429" s="124">
        <f>G1430+G1431</f>
        <v>0</v>
      </c>
      <c r="H1429" s="124">
        <f>H1430+H1431</f>
        <v>0</v>
      </c>
    </row>
    <row r="1430" spans="1:8" ht="36.6" thickBot="1">
      <c r="A1430" s="27" t="s">
        <v>418</v>
      </c>
      <c r="B1430" s="33">
        <v>911</v>
      </c>
      <c r="C1430" s="30" t="s">
        <v>404</v>
      </c>
      <c r="D1430" s="30" t="s">
        <v>399</v>
      </c>
      <c r="E1430" s="30" t="s">
        <v>73</v>
      </c>
      <c r="F1430" s="46" t="s">
        <v>324</v>
      </c>
      <c r="G1430" s="124"/>
      <c r="H1430" s="124"/>
    </row>
    <row r="1431" spans="1:8" ht="15" thickBot="1">
      <c r="A1431" s="27" t="s">
        <v>415</v>
      </c>
      <c r="B1431" s="33">
        <v>911</v>
      </c>
      <c r="C1431" s="30" t="s">
        <v>404</v>
      </c>
      <c r="D1431" s="30" t="s">
        <v>399</v>
      </c>
      <c r="E1431" s="30" t="s">
        <v>73</v>
      </c>
      <c r="F1431" s="46" t="s">
        <v>429</v>
      </c>
      <c r="G1431" s="124"/>
      <c r="H1431" s="124"/>
    </row>
    <row r="1432" spans="1:8" ht="27" thickBot="1">
      <c r="A1432" s="54" t="s">
        <v>2</v>
      </c>
      <c r="B1432" s="144">
        <v>911</v>
      </c>
      <c r="C1432" s="130" t="s">
        <v>404</v>
      </c>
      <c r="D1432" s="130" t="s">
        <v>399</v>
      </c>
      <c r="E1432" s="30" t="s">
        <v>74</v>
      </c>
      <c r="F1432" s="29"/>
      <c r="G1432" s="124">
        <f>G1433</f>
        <v>400</v>
      </c>
      <c r="H1432" s="124">
        <f>H1433</f>
        <v>400</v>
      </c>
    </row>
    <row r="1433" spans="1:8" ht="15" thickBot="1">
      <c r="A1433" s="27" t="s">
        <v>415</v>
      </c>
      <c r="B1433" s="33">
        <v>911</v>
      </c>
      <c r="C1433" s="30" t="s">
        <v>404</v>
      </c>
      <c r="D1433" s="30" t="s">
        <v>399</v>
      </c>
      <c r="E1433" s="30" t="s">
        <v>74</v>
      </c>
      <c r="F1433" s="30" t="s">
        <v>429</v>
      </c>
      <c r="G1433" s="124">
        <v>400</v>
      </c>
      <c r="H1433" s="124">
        <v>400</v>
      </c>
    </row>
    <row r="1434" spans="1:8" ht="40.200000000000003" thickBot="1">
      <c r="A1434" s="54" t="s">
        <v>700</v>
      </c>
      <c r="B1434" s="144">
        <v>911</v>
      </c>
      <c r="C1434" s="130" t="s">
        <v>404</v>
      </c>
      <c r="D1434" s="130" t="s">
        <v>399</v>
      </c>
      <c r="E1434" s="30" t="s">
        <v>650</v>
      </c>
      <c r="F1434" s="29"/>
      <c r="G1434" s="124">
        <f>G1435</f>
        <v>0</v>
      </c>
      <c r="H1434" s="124">
        <f>H1435</f>
        <v>0</v>
      </c>
    </row>
    <row r="1435" spans="1:8" ht="15" thickBot="1">
      <c r="A1435" s="27" t="s">
        <v>415</v>
      </c>
      <c r="B1435" s="33">
        <v>911</v>
      </c>
      <c r="C1435" s="30" t="s">
        <v>404</v>
      </c>
      <c r="D1435" s="30" t="s">
        <v>399</v>
      </c>
      <c r="E1435" s="30" t="s">
        <v>650</v>
      </c>
      <c r="F1435" s="30" t="s">
        <v>429</v>
      </c>
      <c r="G1435" s="124"/>
      <c r="H1435" s="124"/>
    </row>
    <row r="1436" spans="1:8" ht="15" thickBot="1">
      <c r="A1436" s="63" t="s">
        <v>67</v>
      </c>
      <c r="B1436" s="168">
        <v>911</v>
      </c>
      <c r="C1436" s="169" t="s">
        <v>404</v>
      </c>
      <c r="D1436" s="169" t="s">
        <v>399</v>
      </c>
      <c r="E1436" s="30" t="s">
        <v>75</v>
      </c>
      <c r="F1436" s="30"/>
      <c r="G1436" s="124">
        <f>G1437+G1438</f>
        <v>0</v>
      </c>
      <c r="H1436" s="124">
        <f>H1437+H1438</f>
        <v>0</v>
      </c>
    </row>
    <row r="1437" spans="1:8" ht="15" thickBot="1">
      <c r="A1437" s="27" t="s">
        <v>415</v>
      </c>
      <c r="B1437" s="33">
        <v>911</v>
      </c>
      <c r="C1437" s="30" t="s">
        <v>404</v>
      </c>
      <c r="D1437" s="30" t="s">
        <v>399</v>
      </c>
      <c r="E1437" s="30" t="s">
        <v>75</v>
      </c>
      <c r="F1437" s="30" t="s">
        <v>429</v>
      </c>
      <c r="G1437" s="124"/>
      <c r="H1437" s="124"/>
    </row>
    <row r="1438" spans="1:8" ht="15" thickBot="1">
      <c r="A1438" s="27" t="s">
        <v>423</v>
      </c>
      <c r="B1438" s="45">
        <v>911</v>
      </c>
      <c r="C1438" s="46" t="s">
        <v>404</v>
      </c>
      <c r="D1438" s="46" t="s">
        <v>399</v>
      </c>
      <c r="E1438" s="30" t="s">
        <v>75</v>
      </c>
      <c r="F1438" s="46" t="s">
        <v>249</v>
      </c>
      <c r="G1438" s="124">
        <v>0</v>
      </c>
      <c r="H1438" s="124">
        <v>0</v>
      </c>
    </row>
    <row r="1439" spans="1:8" ht="37.200000000000003" thickBot="1">
      <c r="A1439" s="48" t="s">
        <v>808</v>
      </c>
      <c r="B1439" s="168">
        <v>911</v>
      </c>
      <c r="C1439" s="169" t="s">
        <v>404</v>
      </c>
      <c r="D1439" s="169" t="s">
        <v>399</v>
      </c>
      <c r="E1439" s="8" t="s">
        <v>585</v>
      </c>
      <c r="F1439" s="8"/>
      <c r="G1439" s="21">
        <f>G1440</f>
        <v>0</v>
      </c>
      <c r="H1439" s="21">
        <f>H1440</f>
        <v>0</v>
      </c>
    </row>
    <row r="1440" spans="1:8" ht="37.200000000000003" thickBot="1">
      <c r="A1440" s="5" t="s">
        <v>418</v>
      </c>
      <c r="B1440" s="33">
        <v>911</v>
      </c>
      <c r="C1440" s="30" t="s">
        <v>404</v>
      </c>
      <c r="D1440" s="30" t="s">
        <v>399</v>
      </c>
      <c r="E1440" s="8" t="s">
        <v>585</v>
      </c>
      <c r="F1440" s="8" t="s">
        <v>324</v>
      </c>
      <c r="G1440" s="21"/>
      <c r="H1440" s="21"/>
    </row>
    <row r="1441" spans="1:8" ht="84.6" thickBot="1">
      <c r="A1441" s="27" t="s">
        <v>813</v>
      </c>
      <c r="B1441" s="168">
        <v>911</v>
      </c>
      <c r="C1441" s="169" t="s">
        <v>404</v>
      </c>
      <c r="D1441" s="169" t="s">
        <v>399</v>
      </c>
      <c r="E1441" s="8" t="s">
        <v>624</v>
      </c>
      <c r="F1441" s="8"/>
      <c r="G1441" s="21">
        <f>G1442</f>
        <v>2000</v>
      </c>
      <c r="H1441" s="21">
        <f>H1442</f>
        <v>2000</v>
      </c>
    </row>
    <row r="1442" spans="1:8" ht="37.200000000000003" thickBot="1">
      <c r="A1442" s="5" t="s">
        <v>418</v>
      </c>
      <c r="B1442" s="33">
        <v>911</v>
      </c>
      <c r="C1442" s="30" t="s">
        <v>404</v>
      </c>
      <c r="D1442" s="30" t="s">
        <v>399</v>
      </c>
      <c r="E1442" s="8" t="s">
        <v>624</v>
      </c>
      <c r="F1442" s="8" t="s">
        <v>324</v>
      </c>
      <c r="G1442" s="21">
        <v>2000</v>
      </c>
      <c r="H1442" s="21">
        <v>2000</v>
      </c>
    </row>
    <row r="1443" spans="1:8" ht="54" thickBot="1">
      <c r="A1443" s="79" t="s">
        <v>1069</v>
      </c>
      <c r="B1443" s="77">
        <v>911</v>
      </c>
      <c r="C1443" s="78" t="s">
        <v>404</v>
      </c>
      <c r="D1443" s="78" t="s">
        <v>399</v>
      </c>
      <c r="E1443" s="139" t="s">
        <v>77</v>
      </c>
      <c r="F1443" s="139"/>
      <c r="G1443" s="140">
        <f>G1444</f>
        <v>15431.300000000001</v>
      </c>
      <c r="H1443" s="140">
        <f>H1444</f>
        <v>15380</v>
      </c>
    </row>
    <row r="1444" spans="1:8" ht="53.4" thickBot="1">
      <c r="A1444" s="52" t="s">
        <v>709</v>
      </c>
      <c r="B1444" s="37">
        <v>911</v>
      </c>
      <c r="C1444" s="38" t="s">
        <v>404</v>
      </c>
      <c r="D1444" s="38" t="s">
        <v>399</v>
      </c>
      <c r="E1444" s="29" t="s">
        <v>78</v>
      </c>
      <c r="F1444" s="30"/>
      <c r="G1444" s="123">
        <f>G1445+G1447+G1450+G1453+G1457+G1459+G1461+G1463+G1465+G1455</f>
        <v>15431.300000000001</v>
      </c>
      <c r="H1444" s="123">
        <f>H1445+H1447+H1450+H1453+H1457+H1459+H1461+H1463+H1465+H1455</f>
        <v>15380</v>
      </c>
    </row>
    <row r="1445" spans="1:8" ht="15" thickBot="1">
      <c r="A1445" s="53" t="s">
        <v>427</v>
      </c>
      <c r="B1445" s="144">
        <v>911</v>
      </c>
      <c r="C1445" s="130" t="s">
        <v>404</v>
      </c>
      <c r="D1445" s="130" t="s">
        <v>399</v>
      </c>
      <c r="E1445" s="30" t="s">
        <v>79</v>
      </c>
      <c r="F1445" s="30"/>
      <c r="G1445" s="124">
        <f>G1446</f>
        <v>12000</v>
      </c>
      <c r="H1445" s="124">
        <f>H1446</f>
        <v>12000</v>
      </c>
    </row>
    <row r="1446" spans="1:8" ht="37.200000000000003" thickBot="1">
      <c r="A1446" s="5" t="s">
        <v>418</v>
      </c>
      <c r="B1446" s="33">
        <v>911</v>
      </c>
      <c r="C1446" s="30" t="s">
        <v>404</v>
      </c>
      <c r="D1446" s="30" t="s">
        <v>399</v>
      </c>
      <c r="E1446" s="30" t="s">
        <v>79</v>
      </c>
      <c r="F1446" s="30" t="s">
        <v>324</v>
      </c>
      <c r="G1446" s="124">
        <v>12000</v>
      </c>
      <c r="H1446" s="124">
        <v>12000</v>
      </c>
    </row>
    <row r="1447" spans="1:8" ht="27" thickBot="1">
      <c r="A1447" s="237" t="s">
        <v>428</v>
      </c>
      <c r="B1447" s="144">
        <v>911</v>
      </c>
      <c r="C1447" s="130" t="s">
        <v>404</v>
      </c>
      <c r="D1447" s="130" t="s">
        <v>399</v>
      </c>
      <c r="E1447" s="30" t="s">
        <v>80</v>
      </c>
      <c r="F1447" s="30"/>
      <c r="G1447" s="124">
        <f>G1448+G1449</f>
        <v>1000</v>
      </c>
      <c r="H1447" s="124">
        <f>H1448+H1449</f>
        <v>1000</v>
      </c>
    </row>
    <row r="1448" spans="1:8" ht="15" thickBot="1">
      <c r="A1448" s="27" t="s">
        <v>415</v>
      </c>
      <c r="B1448" s="33">
        <v>911</v>
      </c>
      <c r="C1448" s="30" t="s">
        <v>404</v>
      </c>
      <c r="D1448" s="30" t="s">
        <v>399</v>
      </c>
      <c r="E1448" s="30" t="s">
        <v>80</v>
      </c>
      <c r="F1448" s="30" t="s">
        <v>429</v>
      </c>
      <c r="G1448" s="124">
        <v>1000</v>
      </c>
      <c r="H1448" s="124">
        <v>1000</v>
      </c>
    </row>
    <row r="1449" spans="1:8" ht="15" thickBot="1">
      <c r="A1449" s="43" t="s">
        <v>416</v>
      </c>
      <c r="B1449" s="33">
        <v>911</v>
      </c>
      <c r="C1449" s="30" t="s">
        <v>404</v>
      </c>
      <c r="D1449" s="30" t="s">
        <v>399</v>
      </c>
      <c r="E1449" s="30" t="s">
        <v>80</v>
      </c>
      <c r="F1449" s="30" t="s">
        <v>323</v>
      </c>
      <c r="G1449" s="124"/>
      <c r="H1449" s="124"/>
    </row>
    <row r="1450" spans="1:8" ht="27" thickBot="1">
      <c r="A1450" s="237" t="s">
        <v>0</v>
      </c>
      <c r="B1450" s="144">
        <v>911</v>
      </c>
      <c r="C1450" s="130" t="s">
        <v>404</v>
      </c>
      <c r="D1450" s="130" t="s">
        <v>399</v>
      </c>
      <c r="E1450" s="30" t="s">
        <v>81</v>
      </c>
      <c r="F1450" s="30"/>
      <c r="G1450" s="124">
        <f>G1452+G1451</f>
        <v>0</v>
      </c>
      <c r="H1450" s="124">
        <f>H1452+H1451</f>
        <v>0</v>
      </c>
    </row>
    <row r="1451" spans="1:8" ht="40.200000000000003" thickBot="1">
      <c r="A1451" s="237" t="s">
        <v>418</v>
      </c>
      <c r="B1451" s="144">
        <v>911</v>
      </c>
      <c r="C1451" s="130" t="s">
        <v>404</v>
      </c>
      <c r="D1451" s="130" t="s">
        <v>399</v>
      </c>
      <c r="E1451" s="30" t="s">
        <v>81</v>
      </c>
      <c r="F1451" s="30" t="s">
        <v>324</v>
      </c>
      <c r="G1451" s="124"/>
      <c r="H1451" s="124"/>
    </row>
    <row r="1452" spans="1:8" ht="15" thickBot="1">
      <c r="A1452" s="27" t="s">
        <v>415</v>
      </c>
      <c r="B1452" s="33">
        <v>911</v>
      </c>
      <c r="C1452" s="30" t="s">
        <v>404</v>
      </c>
      <c r="D1452" s="30" t="s">
        <v>399</v>
      </c>
      <c r="E1452" s="30" t="s">
        <v>81</v>
      </c>
      <c r="F1452" s="46" t="s">
        <v>429</v>
      </c>
      <c r="G1452" s="124"/>
      <c r="H1452" s="124"/>
    </row>
    <row r="1453" spans="1:8" ht="27" thickBot="1">
      <c r="A1453" s="54" t="s">
        <v>2</v>
      </c>
      <c r="B1453" s="144">
        <v>911</v>
      </c>
      <c r="C1453" s="130" t="s">
        <v>404</v>
      </c>
      <c r="D1453" s="130" t="s">
        <v>399</v>
      </c>
      <c r="E1453" s="30" t="s">
        <v>82</v>
      </c>
      <c r="F1453" s="30"/>
      <c r="G1453" s="124">
        <f>G1454</f>
        <v>380</v>
      </c>
      <c r="H1453" s="124">
        <f>H1454</f>
        <v>380</v>
      </c>
    </row>
    <row r="1454" spans="1:8" ht="15" thickBot="1">
      <c r="A1454" s="27" t="s">
        <v>415</v>
      </c>
      <c r="B1454" s="33">
        <v>911</v>
      </c>
      <c r="C1454" s="30" t="s">
        <v>404</v>
      </c>
      <c r="D1454" s="30" t="s">
        <v>399</v>
      </c>
      <c r="E1454" s="30" t="s">
        <v>82</v>
      </c>
      <c r="F1454" s="30" t="s">
        <v>429</v>
      </c>
      <c r="G1454" s="124">
        <v>380</v>
      </c>
      <c r="H1454" s="124">
        <v>380</v>
      </c>
    </row>
    <row r="1455" spans="1:8" ht="40.200000000000003" thickBot="1">
      <c r="A1455" s="54" t="s">
        <v>700</v>
      </c>
      <c r="B1455" s="144">
        <v>911</v>
      </c>
      <c r="C1455" s="130" t="s">
        <v>404</v>
      </c>
      <c r="D1455" s="130" t="s">
        <v>399</v>
      </c>
      <c r="E1455" s="30" t="s">
        <v>651</v>
      </c>
      <c r="F1455" s="30"/>
      <c r="G1455" s="124">
        <f>G1456</f>
        <v>0</v>
      </c>
      <c r="H1455" s="124">
        <f>H1456</f>
        <v>0</v>
      </c>
    </row>
    <row r="1456" spans="1:8" ht="15" thickBot="1">
      <c r="A1456" s="27" t="s">
        <v>415</v>
      </c>
      <c r="B1456" s="33">
        <v>911</v>
      </c>
      <c r="C1456" s="30" t="s">
        <v>404</v>
      </c>
      <c r="D1456" s="30" t="s">
        <v>399</v>
      </c>
      <c r="E1456" s="30" t="s">
        <v>651</v>
      </c>
      <c r="F1456" s="30" t="s">
        <v>429</v>
      </c>
      <c r="G1456" s="124"/>
      <c r="H1456" s="124"/>
    </row>
    <row r="1457" spans="1:8" ht="15" thickBot="1">
      <c r="A1457" s="63" t="s">
        <v>67</v>
      </c>
      <c r="B1457" s="144">
        <v>911</v>
      </c>
      <c r="C1457" s="130" t="s">
        <v>404</v>
      </c>
      <c r="D1457" s="130" t="s">
        <v>399</v>
      </c>
      <c r="E1457" s="30" t="s">
        <v>83</v>
      </c>
      <c r="F1457" s="30"/>
      <c r="G1457" s="124">
        <f>G1458</f>
        <v>0</v>
      </c>
      <c r="H1457" s="124">
        <f>H1458</f>
        <v>0</v>
      </c>
    </row>
    <row r="1458" spans="1:8" ht="15" thickBot="1">
      <c r="A1458" s="27" t="s">
        <v>415</v>
      </c>
      <c r="B1458" s="33">
        <v>911</v>
      </c>
      <c r="C1458" s="30" t="s">
        <v>404</v>
      </c>
      <c r="D1458" s="30" t="s">
        <v>399</v>
      </c>
      <c r="E1458" s="30" t="s">
        <v>83</v>
      </c>
      <c r="F1458" s="30" t="s">
        <v>429</v>
      </c>
      <c r="G1458" s="124"/>
      <c r="H1458" s="124"/>
    </row>
    <row r="1459" spans="1:8" ht="40.200000000000003" thickBot="1">
      <c r="A1459" s="237" t="s">
        <v>364</v>
      </c>
      <c r="B1459" s="144">
        <v>911</v>
      </c>
      <c r="C1459" s="130" t="s">
        <v>404</v>
      </c>
      <c r="D1459" s="130" t="s">
        <v>399</v>
      </c>
      <c r="E1459" s="46" t="s">
        <v>890</v>
      </c>
      <c r="F1459" s="30"/>
      <c r="G1459" s="124">
        <f>G1460</f>
        <v>48.7</v>
      </c>
      <c r="H1459" s="124">
        <f>H1460</f>
        <v>0</v>
      </c>
    </row>
    <row r="1460" spans="1:8" ht="15" thickBot="1">
      <c r="A1460" s="27" t="s">
        <v>415</v>
      </c>
      <c r="B1460" s="33">
        <v>911</v>
      </c>
      <c r="C1460" s="30" t="s">
        <v>404</v>
      </c>
      <c r="D1460" s="30" t="s">
        <v>399</v>
      </c>
      <c r="E1460" s="46" t="s">
        <v>890</v>
      </c>
      <c r="F1460" s="30" t="s">
        <v>429</v>
      </c>
      <c r="G1460" s="124">
        <v>48.7</v>
      </c>
      <c r="H1460" s="124">
        <v>0</v>
      </c>
    </row>
    <row r="1461" spans="1:8" ht="53.4" thickBot="1">
      <c r="A1461" s="237" t="s">
        <v>365</v>
      </c>
      <c r="B1461" s="144">
        <v>911</v>
      </c>
      <c r="C1461" s="130" t="s">
        <v>404</v>
      </c>
      <c r="D1461" s="130" t="s">
        <v>399</v>
      </c>
      <c r="E1461" s="46" t="s">
        <v>890</v>
      </c>
      <c r="F1461" s="30"/>
      <c r="G1461" s="124">
        <f>G1462</f>
        <v>2.6</v>
      </c>
      <c r="H1461" s="124">
        <f>H1462</f>
        <v>0</v>
      </c>
    </row>
    <row r="1462" spans="1:8" ht="15" thickBot="1">
      <c r="A1462" s="27" t="s">
        <v>415</v>
      </c>
      <c r="B1462" s="33">
        <v>911</v>
      </c>
      <c r="C1462" s="30" t="s">
        <v>404</v>
      </c>
      <c r="D1462" s="30" t="s">
        <v>399</v>
      </c>
      <c r="E1462" s="46" t="s">
        <v>890</v>
      </c>
      <c r="F1462" s="30" t="s">
        <v>429</v>
      </c>
      <c r="G1462" s="124">
        <v>2.6</v>
      </c>
      <c r="H1462" s="124"/>
    </row>
    <row r="1463" spans="1:8" ht="37.200000000000003" thickBot="1">
      <c r="A1463" s="48" t="s">
        <v>808</v>
      </c>
      <c r="B1463" s="168">
        <v>911</v>
      </c>
      <c r="C1463" s="169" t="s">
        <v>404</v>
      </c>
      <c r="D1463" s="169" t="s">
        <v>399</v>
      </c>
      <c r="E1463" s="8" t="s">
        <v>586</v>
      </c>
      <c r="F1463" s="8"/>
      <c r="G1463" s="21">
        <f>G1464</f>
        <v>0</v>
      </c>
      <c r="H1463" s="21">
        <f>H1464</f>
        <v>0</v>
      </c>
    </row>
    <row r="1464" spans="1:8" ht="37.200000000000003" thickBot="1">
      <c r="A1464" s="5" t="s">
        <v>418</v>
      </c>
      <c r="B1464" s="33">
        <v>911</v>
      </c>
      <c r="C1464" s="30" t="s">
        <v>404</v>
      </c>
      <c r="D1464" s="30" t="s">
        <v>399</v>
      </c>
      <c r="E1464" s="8" t="s">
        <v>586</v>
      </c>
      <c r="F1464" s="8" t="s">
        <v>324</v>
      </c>
      <c r="G1464" s="21"/>
      <c r="H1464" s="21"/>
    </row>
    <row r="1465" spans="1:8" ht="84.6" thickBot="1">
      <c r="A1465" s="27" t="s">
        <v>813</v>
      </c>
      <c r="B1465" s="168">
        <v>911</v>
      </c>
      <c r="C1465" s="169" t="s">
        <v>404</v>
      </c>
      <c r="D1465" s="169" t="s">
        <v>399</v>
      </c>
      <c r="E1465" s="8" t="s">
        <v>623</v>
      </c>
      <c r="F1465" s="8"/>
      <c r="G1465" s="21">
        <f>G1466</f>
        <v>2000</v>
      </c>
      <c r="H1465" s="21">
        <f>H1466</f>
        <v>2000</v>
      </c>
    </row>
    <row r="1466" spans="1:8" ht="37.200000000000003" thickBot="1">
      <c r="A1466" s="5" t="s">
        <v>418</v>
      </c>
      <c r="B1466" s="33">
        <v>911</v>
      </c>
      <c r="C1466" s="30" t="s">
        <v>404</v>
      </c>
      <c r="D1466" s="30" t="s">
        <v>399</v>
      </c>
      <c r="E1466" s="8" t="s">
        <v>623</v>
      </c>
      <c r="F1466" s="8" t="s">
        <v>324</v>
      </c>
      <c r="G1466" s="21">
        <v>2000</v>
      </c>
      <c r="H1466" s="21">
        <v>2000</v>
      </c>
    </row>
    <row r="1467" spans="1:8" ht="53.4" thickBot="1">
      <c r="A1467" s="202" t="s">
        <v>1066</v>
      </c>
      <c r="B1467" s="203">
        <v>911</v>
      </c>
      <c r="C1467" s="204" t="s">
        <v>404</v>
      </c>
      <c r="D1467" s="204" t="s">
        <v>399</v>
      </c>
      <c r="E1467" s="199" t="s">
        <v>96</v>
      </c>
      <c r="F1467" s="207"/>
      <c r="G1467" s="205">
        <f>G1468</f>
        <v>0</v>
      </c>
      <c r="H1467" s="205">
        <f>H1468</f>
        <v>0</v>
      </c>
    </row>
    <row r="1468" spans="1:8" ht="66.599999999999994" thickBot="1">
      <c r="A1468" s="60" t="s">
        <v>292</v>
      </c>
      <c r="B1468" s="37">
        <v>911</v>
      </c>
      <c r="C1468" s="38" t="s">
        <v>404</v>
      </c>
      <c r="D1468" s="38" t="s">
        <v>399</v>
      </c>
      <c r="E1468" s="29" t="s">
        <v>97</v>
      </c>
      <c r="F1468" s="30"/>
      <c r="G1468" s="124">
        <f>G1469+G1471</f>
        <v>0</v>
      </c>
      <c r="H1468" s="124">
        <f>H1469+H1471</f>
        <v>0</v>
      </c>
    </row>
    <row r="1469" spans="1:8" ht="27" thickBot="1">
      <c r="A1469" s="237" t="s">
        <v>428</v>
      </c>
      <c r="B1469" s="34">
        <v>911</v>
      </c>
      <c r="C1469" s="72" t="s">
        <v>404</v>
      </c>
      <c r="D1469" s="72" t="s">
        <v>399</v>
      </c>
      <c r="E1469" s="30" t="s">
        <v>98</v>
      </c>
      <c r="F1469" s="30"/>
      <c r="G1469" s="124">
        <f>G1470</f>
        <v>0</v>
      </c>
      <c r="H1469" s="124">
        <f>H1470</f>
        <v>0</v>
      </c>
    </row>
    <row r="1470" spans="1:8" ht="15" thickBot="1">
      <c r="A1470" s="27" t="s">
        <v>415</v>
      </c>
      <c r="B1470" s="34">
        <v>911</v>
      </c>
      <c r="C1470" s="72" t="s">
        <v>404</v>
      </c>
      <c r="D1470" s="72" t="s">
        <v>399</v>
      </c>
      <c r="E1470" s="30" t="s">
        <v>98</v>
      </c>
      <c r="F1470" s="30" t="s">
        <v>429</v>
      </c>
      <c r="G1470" s="124"/>
      <c r="H1470" s="124"/>
    </row>
    <row r="1471" spans="1:8" ht="27" thickBot="1">
      <c r="A1471" s="237" t="s">
        <v>2</v>
      </c>
      <c r="B1471" s="34">
        <v>911</v>
      </c>
      <c r="C1471" s="72" t="s">
        <v>404</v>
      </c>
      <c r="D1471" s="72" t="s">
        <v>399</v>
      </c>
      <c r="E1471" s="30" t="s">
        <v>99</v>
      </c>
      <c r="F1471" s="30"/>
      <c r="G1471" s="124">
        <f>G1472</f>
        <v>0</v>
      </c>
      <c r="H1471" s="124">
        <f>H1472</f>
        <v>0</v>
      </c>
    </row>
    <row r="1472" spans="1:8" ht="15" thickBot="1">
      <c r="A1472" s="27" t="s">
        <v>415</v>
      </c>
      <c r="B1472" s="34">
        <v>911</v>
      </c>
      <c r="C1472" s="72" t="s">
        <v>404</v>
      </c>
      <c r="D1472" s="72" t="s">
        <v>399</v>
      </c>
      <c r="E1472" s="30" t="s">
        <v>99</v>
      </c>
      <c r="F1472" s="30" t="s">
        <v>429</v>
      </c>
      <c r="G1472" s="124"/>
      <c r="H1472" s="124"/>
    </row>
    <row r="1473" spans="1:8" ht="66.599999999999994" thickBot="1">
      <c r="A1473" s="202" t="s">
        <v>1067</v>
      </c>
      <c r="B1473" s="203">
        <v>911</v>
      </c>
      <c r="C1473" s="204" t="s">
        <v>404</v>
      </c>
      <c r="D1473" s="204" t="s">
        <v>399</v>
      </c>
      <c r="E1473" s="199" t="s">
        <v>715</v>
      </c>
      <c r="F1473" s="207"/>
      <c r="G1473" s="205">
        <f>G1474+G1477</f>
        <v>0</v>
      </c>
      <c r="H1473" s="205">
        <f>H1474+H1477</f>
        <v>0</v>
      </c>
    </row>
    <row r="1474" spans="1:8" ht="53.4" thickBot="1">
      <c r="A1474" s="60" t="s">
        <v>293</v>
      </c>
      <c r="B1474" s="37">
        <v>911</v>
      </c>
      <c r="C1474" s="38" t="s">
        <v>404</v>
      </c>
      <c r="D1474" s="38" t="s">
        <v>399</v>
      </c>
      <c r="E1474" s="29" t="s">
        <v>100</v>
      </c>
      <c r="F1474" s="30"/>
      <c r="G1474" s="124">
        <f t="shared" ref="G1474:H1475" si="30">G1475</f>
        <v>0</v>
      </c>
      <c r="H1474" s="124">
        <f t="shared" si="30"/>
        <v>0</v>
      </c>
    </row>
    <row r="1475" spans="1:8" ht="53.4" thickBot="1">
      <c r="A1475" s="237" t="s">
        <v>55</v>
      </c>
      <c r="B1475" s="34">
        <v>911</v>
      </c>
      <c r="C1475" s="72" t="s">
        <v>404</v>
      </c>
      <c r="D1475" s="72" t="s">
        <v>399</v>
      </c>
      <c r="E1475" s="30" t="s">
        <v>101</v>
      </c>
      <c r="F1475" s="30"/>
      <c r="G1475" s="124">
        <f t="shared" si="30"/>
        <v>0</v>
      </c>
      <c r="H1475" s="124">
        <f t="shared" si="30"/>
        <v>0</v>
      </c>
    </row>
    <row r="1476" spans="1:8" ht="15" thickBot="1">
      <c r="A1476" s="27" t="s">
        <v>415</v>
      </c>
      <c r="B1476" s="34">
        <v>911</v>
      </c>
      <c r="C1476" s="72" t="s">
        <v>404</v>
      </c>
      <c r="D1476" s="72" t="s">
        <v>399</v>
      </c>
      <c r="E1476" s="30" t="s">
        <v>101</v>
      </c>
      <c r="F1476" s="30" t="s">
        <v>429</v>
      </c>
      <c r="G1476" s="124"/>
      <c r="H1476" s="124"/>
    </row>
    <row r="1477" spans="1:8" ht="27" thickBot="1">
      <c r="A1477" s="175" t="s">
        <v>714</v>
      </c>
      <c r="B1477" s="37">
        <v>911</v>
      </c>
      <c r="C1477" s="38" t="s">
        <v>404</v>
      </c>
      <c r="D1477" s="38" t="s">
        <v>399</v>
      </c>
      <c r="E1477" s="29" t="s">
        <v>744</v>
      </c>
      <c r="F1477" s="9"/>
      <c r="G1477" s="123">
        <f>G1478</f>
        <v>0</v>
      </c>
      <c r="H1477" s="123">
        <f>H1478</f>
        <v>0</v>
      </c>
    </row>
    <row r="1478" spans="1:8" ht="53.4" thickBot="1">
      <c r="A1478" s="304" t="s">
        <v>55</v>
      </c>
      <c r="B1478" s="34">
        <v>911</v>
      </c>
      <c r="C1478" s="72" t="s">
        <v>404</v>
      </c>
      <c r="D1478" s="72" t="s">
        <v>399</v>
      </c>
      <c r="E1478" s="30" t="s">
        <v>745</v>
      </c>
      <c r="F1478" s="8"/>
      <c r="G1478" s="124">
        <f>G1479</f>
        <v>0</v>
      </c>
      <c r="H1478" s="124">
        <f>H1479</f>
        <v>0</v>
      </c>
    </row>
    <row r="1479" spans="1:8" ht="15" thickBot="1">
      <c r="A1479" s="178" t="s">
        <v>415</v>
      </c>
      <c r="B1479" s="34">
        <v>911</v>
      </c>
      <c r="C1479" s="72" t="s">
        <v>404</v>
      </c>
      <c r="D1479" s="72" t="s">
        <v>399</v>
      </c>
      <c r="E1479" s="30" t="s">
        <v>745</v>
      </c>
      <c r="F1479" s="8" t="s">
        <v>429</v>
      </c>
      <c r="G1479" s="124"/>
      <c r="H1479" s="124"/>
    </row>
    <row r="1480" spans="1:8" ht="27" thickBot="1">
      <c r="A1480" s="76" t="s">
        <v>284</v>
      </c>
      <c r="B1480" s="77">
        <v>911</v>
      </c>
      <c r="C1480" s="78" t="s">
        <v>404</v>
      </c>
      <c r="D1480" s="78" t="s">
        <v>401</v>
      </c>
      <c r="E1480" s="78"/>
      <c r="F1480" s="78"/>
      <c r="G1480" s="143">
        <f>G1481+G1498+G1504</f>
        <v>4800</v>
      </c>
      <c r="H1480" s="143">
        <f>H1481+H1498+H1504</f>
        <v>4800</v>
      </c>
    </row>
    <row r="1481" spans="1:8" ht="54" thickBot="1">
      <c r="A1481" s="25" t="s">
        <v>1070</v>
      </c>
      <c r="B1481" s="81">
        <v>911</v>
      </c>
      <c r="C1481" s="82" t="s">
        <v>404</v>
      </c>
      <c r="D1481" s="82" t="s">
        <v>401</v>
      </c>
      <c r="E1481" s="126" t="s">
        <v>84</v>
      </c>
      <c r="F1481" s="126"/>
      <c r="G1481" s="123">
        <f>G1482</f>
        <v>4800</v>
      </c>
      <c r="H1481" s="123">
        <f>H1482</f>
        <v>4800</v>
      </c>
    </row>
    <row r="1482" spans="1:8" ht="119.4" thickBot="1">
      <c r="A1482" s="52" t="s">
        <v>710</v>
      </c>
      <c r="B1482" s="37">
        <v>911</v>
      </c>
      <c r="C1482" s="38" t="s">
        <v>404</v>
      </c>
      <c r="D1482" s="38" t="s">
        <v>401</v>
      </c>
      <c r="E1482" s="29" t="s">
        <v>85</v>
      </c>
      <c r="F1482" s="30"/>
      <c r="G1482" s="123">
        <f>G1483+G1486+G1489+G1492+G1496+G1494</f>
        <v>4800</v>
      </c>
      <c r="H1482" s="123">
        <f>H1483+H1486+H1489+H1492+H1496+H1494</f>
        <v>4800</v>
      </c>
    </row>
    <row r="1483" spans="1:8" ht="15" thickBot="1">
      <c r="A1483" s="53" t="s">
        <v>427</v>
      </c>
      <c r="B1483" s="144">
        <v>911</v>
      </c>
      <c r="C1483" s="71" t="s">
        <v>404</v>
      </c>
      <c r="D1483" s="71" t="s">
        <v>401</v>
      </c>
      <c r="E1483" s="8" t="s">
        <v>86</v>
      </c>
      <c r="F1483" s="8"/>
      <c r="G1483" s="21">
        <f>G1484+G1485</f>
        <v>4300</v>
      </c>
      <c r="H1483" s="21">
        <f>H1484+H1485</f>
        <v>4300</v>
      </c>
    </row>
    <row r="1484" spans="1:8" ht="37.200000000000003" thickBot="1">
      <c r="A1484" s="5" t="s">
        <v>418</v>
      </c>
      <c r="B1484" s="33">
        <v>911</v>
      </c>
      <c r="C1484" s="8" t="s">
        <v>404</v>
      </c>
      <c r="D1484" s="8" t="s">
        <v>401</v>
      </c>
      <c r="E1484" s="8" t="s">
        <v>86</v>
      </c>
      <c r="F1484" s="8" t="s">
        <v>324</v>
      </c>
      <c r="G1484" s="21">
        <v>4300</v>
      </c>
      <c r="H1484" s="21">
        <v>4300</v>
      </c>
    </row>
    <row r="1485" spans="1:8" ht="15" thickBot="1">
      <c r="A1485" s="5" t="s">
        <v>423</v>
      </c>
      <c r="B1485" s="33">
        <v>911</v>
      </c>
      <c r="C1485" s="8" t="s">
        <v>404</v>
      </c>
      <c r="D1485" s="8" t="s">
        <v>401</v>
      </c>
      <c r="E1485" s="8" t="s">
        <v>86</v>
      </c>
      <c r="F1485" s="8" t="s">
        <v>249</v>
      </c>
      <c r="G1485" s="21"/>
      <c r="H1485" s="21"/>
    </row>
    <row r="1486" spans="1:8" ht="27" thickBot="1">
      <c r="A1486" s="237" t="s">
        <v>428</v>
      </c>
      <c r="B1486" s="144">
        <v>911</v>
      </c>
      <c r="C1486" s="71" t="s">
        <v>404</v>
      </c>
      <c r="D1486" s="71" t="s">
        <v>401</v>
      </c>
      <c r="E1486" s="8" t="s">
        <v>87</v>
      </c>
      <c r="F1486" s="8"/>
      <c r="G1486" s="21">
        <f>G1487+G1488</f>
        <v>500</v>
      </c>
      <c r="H1486" s="21">
        <f>H1487+H1488</f>
        <v>500</v>
      </c>
    </row>
    <row r="1487" spans="1:8" ht="15" thickBot="1">
      <c r="A1487" s="27" t="s">
        <v>415</v>
      </c>
      <c r="B1487" s="33">
        <v>911</v>
      </c>
      <c r="C1487" s="8" t="s">
        <v>404</v>
      </c>
      <c r="D1487" s="8" t="s">
        <v>401</v>
      </c>
      <c r="E1487" s="8" t="s">
        <v>87</v>
      </c>
      <c r="F1487" s="8" t="s">
        <v>429</v>
      </c>
      <c r="G1487" s="21">
        <v>500</v>
      </c>
      <c r="H1487" s="21">
        <v>500</v>
      </c>
    </row>
    <row r="1488" spans="1:8" ht="15" thickBot="1">
      <c r="A1488" s="43" t="s">
        <v>416</v>
      </c>
      <c r="B1488" s="33">
        <v>911</v>
      </c>
      <c r="C1488" s="8" t="s">
        <v>404</v>
      </c>
      <c r="D1488" s="8" t="s">
        <v>401</v>
      </c>
      <c r="E1488" s="8" t="s">
        <v>87</v>
      </c>
      <c r="F1488" s="8" t="s">
        <v>323</v>
      </c>
      <c r="G1488" s="21"/>
      <c r="H1488" s="21"/>
    </row>
    <row r="1489" spans="1:8" ht="27" thickBot="1">
      <c r="A1489" s="237" t="s">
        <v>0</v>
      </c>
      <c r="B1489" s="144">
        <v>911</v>
      </c>
      <c r="C1489" s="71" t="s">
        <v>404</v>
      </c>
      <c r="D1489" s="71" t="s">
        <v>401</v>
      </c>
      <c r="E1489" s="8" t="s">
        <v>88</v>
      </c>
      <c r="F1489" s="8"/>
      <c r="G1489" s="21">
        <f>G1491+G1490</f>
        <v>0</v>
      </c>
      <c r="H1489" s="21">
        <f>H1491+H1490</f>
        <v>0</v>
      </c>
    </row>
    <row r="1490" spans="1:8" ht="40.200000000000003" thickBot="1">
      <c r="A1490" s="237" t="s">
        <v>418</v>
      </c>
      <c r="B1490" s="144">
        <v>911</v>
      </c>
      <c r="C1490" s="71" t="s">
        <v>404</v>
      </c>
      <c r="D1490" s="71" t="s">
        <v>401</v>
      </c>
      <c r="E1490" s="8" t="s">
        <v>88</v>
      </c>
      <c r="F1490" s="8" t="s">
        <v>324</v>
      </c>
      <c r="G1490" s="21"/>
      <c r="H1490" s="21"/>
    </row>
    <row r="1491" spans="1:8" ht="15" thickBot="1">
      <c r="A1491" s="27" t="s">
        <v>415</v>
      </c>
      <c r="B1491" s="33">
        <v>911</v>
      </c>
      <c r="C1491" s="8" t="s">
        <v>404</v>
      </c>
      <c r="D1491" s="8" t="s">
        <v>401</v>
      </c>
      <c r="E1491" s="8" t="s">
        <v>88</v>
      </c>
      <c r="F1491" s="8" t="s">
        <v>429</v>
      </c>
      <c r="G1491" s="21"/>
      <c r="H1491" s="21"/>
    </row>
    <row r="1492" spans="1:8" ht="27" thickBot="1">
      <c r="A1492" s="54" t="s">
        <v>2</v>
      </c>
      <c r="B1492" s="144">
        <v>911</v>
      </c>
      <c r="C1492" s="71" t="s">
        <v>404</v>
      </c>
      <c r="D1492" s="71" t="s">
        <v>401</v>
      </c>
      <c r="E1492" s="8" t="s">
        <v>89</v>
      </c>
      <c r="F1492" s="8"/>
      <c r="G1492" s="16">
        <f>G1493</f>
        <v>0</v>
      </c>
      <c r="H1492" s="16">
        <f>H1493</f>
        <v>0</v>
      </c>
    </row>
    <row r="1493" spans="1:8" ht="15" thickBot="1">
      <c r="A1493" s="27" t="s">
        <v>415</v>
      </c>
      <c r="B1493" s="33">
        <v>911</v>
      </c>
      <c r="C1493" s="8" t="s">
        <v>404</v>
      </c>
      <c r="D1493" s="8" t="s">
        <v>401</v>
      </c>
      <c r="E1493" s="8" t="s">
        <v>89</v>
      </c>
      <c r="F1493" s="8" t="s">
        <v>429</v>
      </c>
      <c r="G1493" s="16"/>
      <c r="H1493" s="16"/>
    </row>
    <row r="1494" spans="1:8" ht="40.200000000000003" thickBot="1">
      <c r="A1494" s="54" t="s">
        <v>700</v>
      </c>
      <c r="B1494" s="144">
        <v>911</v>
      </c>
      <c r="C1494" s="71" t="s">
        <v>404</v>
      </c>
      <c r="D1494" s="71" t="s">
        <v>401</v>
      </c>
      <c r="E1494" s="8" t="s">
        <v>652</v>
      </c>
      <c r="F1494" s="8"/>
      <c r="G1494" s="16">
        <f>G1495</f>
        <v>0</v>
      </c>
      <c r="H1494" s="16">
        <f>H1495</f>
        <v>0</v>
      </c>
    </row>
    <row r="1495" spans="1:8" ht="15" thickBot="1">
      <c r="A1495" s="27" t="s">
        <v>415</v>
      </c>
      <c r="B1495" s="33">
        <v>911</v>
      </c>
      <c r="C1495" s="8" t="s">
        <v>404</v>
      </c>
      <c r="D1495" s="8" t="s">
        <v>401</v>
      </c>
      <c r="E1495" s="8" t="s">
        <v>652</v>
      </c>
      <c r="F1495" s="8" t="s">
        <v>429</v>
      </c>
      <c r="G1495" s="16"/>
      <c r="H1495" s="16"/>
    </row>
    <row r="1496" spans="1:8" ht="84.6" thickBot="1">
      <c r="A1496" s="27" t="s">
        <v>813</v>
      </c>
      <c r="B1496" s="144">
        <v>911</v>
      </c>
      <c r="C1496" s="71" t="s">
        <v>404</v>
      </c>
      <c r="D1496" s="71" t="s">
        <v>401</v>
      </c>
      <c r="E1496" s="8" t="s">
        <v>608</v>
      </c>
      <c r="F1496" s="8"/>
      <c r="G1496" s="16">
        <f>G1497</f>
        <v>0</v>
      </c>
      <c r="H1496" s="16">
        <f>H1497</f>
        <v>0</v>
      </c>
    </row>
    <row r="1497" spans="1:8" ht="37.200000000000003" thickBot="1">
      <c r="A1497" s="5" t="s">
        <v>418</v>
      </c>
      <c r="B1497" s="33">
        <v>911</v>
      </c>
      <c r="C1497" s="8" t="s">
        <v>404</v>
      </c>
      <c r="D1497" s="8" t="s">
        <v>401</v>
      </c>
      <c r="E1497" s="8" t="s">
        <v>608</v>
      </c>
      <c r="F1497" s="8" t="s">
        <v>324</v>
      </c>
      <c r="G1497" s="16"/>
      <c r="H1497" s="16"/>
    </row>
    <row r="1498" spans="1:8" ht="53.4" thickBot="1">
      <c r="A1498" s="60" t="s">
        <v>578</v>
      </c>
      <c r="B1498" s="37">
        <v>911</v>
      </c>
      <c r="C1498" s="38" t="s">
        <v>404</v>
      </c>
      <c r="D1498" s="38" t="s">
        <v>401</v>
      </c>
      <c r="E1498" s="29" t="s">
        <v>96</v>
      </c>
      <c r="F1498" s="30"/>
      <c r="G1498" s="123">
        <f>G1499</f>
        <v>0</v>
      </c>
      <c r="H1498" s="123">
        <f>H1499</f>
        <v>0</v>
      </c>
    </row>
    <row r="1499" spans="1:8" ht="66.599999999999994" thickBot="1">
      <c r="A1499" s="60" t="s">
        <v>292</v>
      </c>
      <c r="B1499" s="37">
        <v>911</v>
      </c>
      <c r="C1499" s="38" t="s">
        <v>404</v>
      </c>
      <c r="D1499" s="38" t="s">
        <v>401</v>
      </c>
      <c r="E1499" s="29" t="s">
        <v>97</v>
      </c>
      <c r="F1499" s="30"/>
      <c r="G1499" s="123">
        <f>G1500+G1502</f>
        <v>0</v>
      </c>
      <c r="H1499" s="123">
        <f>H1500+H1502</f>
        <v>0</v>
      </c>
    </row>
    <row r="1500" spans="1:8" ht="27" thickBot="1">
      <c r="A1500" s="237" t="s">
        <v>428</v>
      </c>
      <c r="B1500" s="34">
        <v>911</v>
      </c>
      <c r="C1500" s="72" t="s">
        <v>404</v>
      </c>
      <c r="D1500" s="72" t="s">
        <v>401</v>
      </c>
      <c r="E1500" s="30" t="s">
        <v>98</v>
      </c>
      <c r="F1500" s="29"/>
      <c r="G1500" s="124">
        <f>G1501</f>
        <v>0</v>
      </c>
      <c r="H1500" s="124">
        <f>H1501</f>
        <v>0</v>
      </c>
    </row>
    <row r="1501" spans="1:8" ht="15" thickBot="1">
      <c r="A1501" s="27" t="s">
        <v>415</v>
      </c>
      <c r="B1501" s="34">
        <v>911</v>
      </c>
      <c r="C1501" s="72" t="s">
        <v>404</v>
      </c>
      <c r="D1501" s="72" t="s">
        <v>401</v>
      </c>
      <c r="E1501" s="30" t="s">
        <v>98</v>
      </c>
      <c r="F1501" s="30" t="s">
        <v>429</v>
      </c>
      <c r="G1501" s="124"/>
      <c r="H1501" s="124"/>
    </row>
    <row r="1502" spans="1:8" ht="27" thickBot="1">
      <c r="A1502" s="237" t="s">
        <v>2</v>
      </c>
      <c r="B1502" s="34">
        <v>911</v>
      </c>
      <c r="C1502" s="72" t="s">
        <v>404</v>
      </c>
      <c r="D1502" s="72" t="s">
        <v>401</v>
      </c>
      <c r="E1502" s="30" t="s">
        <v>99</v>
      </c>
      <c r="F1502" s="30"/>
      <c r="G1502" s="124">
        <f>G1503</f>
        <v>0</v>
      </c>
      <c r="H1502" s="124">
        <f>H1503</f>
        <v>0</v>
      </c>
    </row>
    <row r="1503" spans="1:8" ht="15" thickBot="1">
      <c r="A1503" s="27" t="s">
        <v>415</v>
      </c>
      <c r="B1503" s="34">
        <v>911</v>
      </c>
      <c r="C1503" s="72" t="s">
        <v>404</v>
      </c>
      <c r="D1503" s="72" t="s">
        <v>401</v>
      </c>
      <c r="E1503" s="30" t="s">
        <v>99</v>
      </c>
      <c r="F1503" s="30" t="s">
        <v>429</v>
      </c>
      <c r="G1503" s="124"/>
      <c r="H1503" s="124"/>
    </row>
    <row r="1504" spans="1:8" ht="66.599999999999994" thickBot="1">
      <c r="A1504" s="60" t="s">
        <v>577</v>
      </c>
      <c r="B1504" s="37">
        <v>911</v>
      </c>
      <c r="C1504" s="38" t="s">
        <v>404</v>
      </c>
      <c r="D1504" s="38" t="s">
        <v>401</v>
      </c>
      <c r="E1504" s="29" t="s">
        <v>715</v>
      </c>
      <c r="F1504" s="30"/>
      <c r="G1504" s="124">
        <f t="shared" ref="G1504:H1506" si="31">G1505</f>
        <v>0</v>
      </c>
      <c r="H1504" s="124">
        <f t="shared" si="31"/>
        <v>0</v>
      </c>
    </row>
    <row r="1505" spans="1:8" ht="40.200000000000003" thickBot="1">
      <c r="A1505" s="60" t="s">
        <v>713</v>
      </c>
      <c r="B1505" s="37">
        <v>911</v>
      </c>
      <c r="C1505" s="38" t="s">
        <v>404</v>
      </c>
      <c r="D1505" s="38" t="s">
        <v>401</v>
      </c>
      <c r="E1505" s="29" t="s">
        <v>100</v>
      </c>
      <c r="F1505" s="125"/>
      <c r="G1505" s="123">
        <f t="shared" si="31"/>
        <v>0</v>
      </c>
      <c r="H1505" s="123">
        <f t="shared" si="31"/>
        <v>0</v>
      </c>
    </row>
    <row r="1506" spans="1:8" ht="53.4" thickBot="1">
      <c r="A1506" s="237" t="s">
        <v>55</v>
      </c>
      <c r="B1506" s="34">
        <v>911</v>
      </c>
      <c r="C1506" s="72" t="s">
        <v>404</v>
      </c>
      <c r="D1506" s="72" t="s">
        <v>401</v>
      </c>
      <c r="E1506" s="30" t="s">
        <v>101</v>
      </c>
      <c r="F1506" s="29"/>
      <c r="G1506" s="124">
        <f t="shared" si="31"/>
        <v>0</v>
      </c>
      <c r="H1506" s="124">
        <f t="shared" si="31"/>
        <v>0</v>
      </c>
    </row>
    <row r="1507" spans="1:8" ht="15" thickBot="1">
      <c r="A1507" s="288" t="s">
        <v>415</v>
      </c>
      <c r="B1507" s="314">
        <v>911</v>
      </c>
      <c r="C1507" s="258" t="s">
        <v>404</v>
      </c>
      <c r="D1507" s="258" t="s">
        <v>401</v>
      </c>
      <c r="E1507" s="249" t="s">
        <v>101</v>
      </c>
      <c r="F1507" s="249" t="s">
        <v>429</v>
      </c>
      <c r="G1507" s="133"/>
      <c r="H1507" s="133"/>
    </row>
    <row r="1508" spans="1:8" ht="70.2" thickBot="1">
      <c r="A1508" s="374" t="s">
        <v>570</v>
      </c>
      <c r="B1508" s="375">
        <v>912</v>
      </c>
      <c r="C1508" s="376"/>
      <c r="D1508" s="377"/>
      <c r="E1508" s="366"/>
      <c r="F1508" s="367"/>
      <c r="G1508" s="368">
        <f>G1509+G1527</f>
        <v>4800</v>
      </c>
      <c r="H1508" s="368">
        <f>H1509+H1527</f>
        <v>4800</v>
      </c>
    </row>
    <row r="1509" spans="1:8" ht="15" thickBot="1">
      <c r="A1509" s="25" t="s">
        <v>302</v>
      </c>
      <c r="B1509" s="40">
        <v>912</v>
      </c>
      <c r="C1509" s="41" t="s">
        <v>399</v>
      </c>
      <c r="D1509" s="41"/>
      <c r="E1509" s="29"/>
      <c r="F1509" s="36"/>
      <c r="G1509" s="123">
        <f>G1510</f>
        <v>4800</v>
      </c>
      <c r="H1509" s="123">
        <f>H1510</f>
        <v>4800</v>
      </c>
    </row>
    <row r="1510" spans="1:8" ht="15" thickBot="1">
      <c r="A1510" s="39" t="s">
        <v>282</v>
      </c>
      <c r="B1510" s="40">
        <v>912</v>
      </c>
      <c r="C1510" s="41" t="s">
        <v>399</v>
      </c>
      <c r="D1510" s="41" t="s">
        <v>269</v>
      </c>
      <c r="E1510" s="29"/>
      <c r="F1510" s="36"/>
      <c r="G1510" s="123">
        <f>G1511</f>
        <v>4800</v>
      </c>
      <c r="H1510" s="123">
        <f>H1511</f>
        <v>4800</v>
      </c>
    </row>
    <row r="1511" spans="1:8" ht="40.200000000000003" thickBot="1">
      <c r="A1511" s="164" t="s">
        <v>996</v>
      </c>
      <c r="B1511" s="37">
        <v>912</v>
      </c>
      <c r="C1511" s="82" t="s">
        <v>399</v>
      </c>
      <c r="D1511" s="82" t="s">
        <v>269</v>
      </c>
      <c r="E1511" s="29" t="s">
        <v>153</v>
      </c>
      <c r="F1511" s="29"/>
      <c r="G1511" s="123">
        <f>G1513</f>
        <v>4800</v>
      </c>
      <c r="H1511" s="123">
        <f>H1513</f>
        <v>4800</v>
      </c>
    </row>
    <row r="1512" spans="1:8" ht="53.4" thickBot="1">
      <c r="A1512" s="201" t="s">
        <v>997</v>
      </c>
      <c r="B1512" s="203">
        <v>912</v>
      </c>
      <c r="C1512" s="204" t="s">
        <v>399</v>
      </c>
      <c r="D1512" s="204" t="s">
        <v>269</v>
      </c>
      <c r="E1512" s="199" t="s">
        <v>511</v>
      </c>
      <c r="F1512" s="207"/>
      <c r="G1512" s="205">
        <f>G1513</f>
        <v>4800</v>
      </c>
      <c r="H1512" s="205">
        <f>H1513</f>
        <v>4800</v>
      </c>
    </row>
    <row r="1513" spans="1:8" ht="53.4" thickBot="1">
      <c r="A1513" s="60" t="s">
        <v>730</v>
      </c>
      <c r="B1513" s="37">
        <v>912</v>
      </c>
      <c r="C1513" s="38" t="s">
        <v>399</v>
      </c>
      <c r="D1513" s="38" t="s">
        <v>269</v>
      </c>
      <c r="E1513" s="29" t="s">
        <v>551</v>
      </c>
      <c r="F1513" s="30"/>
      <c r="G1513" s="123">
        <f>G1514+G1516+G1521+G1525+G1523</f>
        <v>4800</v>
      </c>
      <c r="H1513" s="123">
        <f>H1514+H1516+H1521+H1525+H1523</f>
        <v>4800</v>
      </c>
    </row>
    <row r="1514" spans="1:8" ht="27" thickBot="1">
      <c r="A1514" s="237" t="s">
        <v>426</v>
      </c>
      <c r="B1514" s="34">
        <v>912</v>
      </c>
      <c r="C1514" s="72" t="s">
        <v>399</v>
      </c>
      <c r="D1514" s="72" t="s">
        <v>269</v>
      </c>
      <c r="E1514" s="30" t="s">
        <v>552</v>
      </c>
      <c r="F1514" s="29"/>
      <c r="G1514" s="124">
        <f>G1515</f>
        <v>4500</v>
      </c>
      <c r="H1514" s="124">
        <f>H1515</f>
        <v>4500</v>
      </c>
    </row>
    <row r="1515" spans="1:8" ht="37.200000000000003" thickBot="1">
      <c r="A1515" s="5" t="s">
        <v>418</v>
      </c>
      <c r="B1515" s="34">
        <v>912</v>
      </c>
      <c r="C1515" s="72" t="s">
        <v>399</v>
      </c>
      <c r="D1515" s="72" t="s">
        <v>269</v>
      </c>
      <c r="E1515" s="30" t="s">
        <v>552</v>
      </c>
      <c r="F1515" s="30" t="s">
        <v>324</v>
      </c>
      <c r="G1515" s="124">
        <v>4500</v>
      </c>
      <c r="H1515" s="124">
        <v>4500</v>
      </c>
    </row>
    <row r="1516" spans="1:8" ht="27" thickBot="1">
      <c r="A1516" s="237" t="s">
        <v>107</v>
      </c>
      <c r="B1516" s="34">
        <v>912</v>
      </c>
      <c r="C1516" s="72" t="s">
        <v>399</v>
      </c>
      <c r="D1516" s="72" t="s">
        <v>269</v>
      </c>
      <c r="E1516" s="30" t="s">
        <v>553</v>
      </c>
      <c r="F1516" s="30"/>
      <c r="G1516" s="124">
        <f>G1518+G1519+G1517</f>
        <v>300</v>
      </c>
      <c r="H1516" s="124">
        <f>H1518+H1519+H1517</f>
        <v>300</v>
      </c>
    </row>
    <row r="1517" spans="1:8" ht="37.200000000000003" thickBot="1">
      <c r="A1517" s="5" t="s">
        <v>418</v>
      </c>
      <c r="B1517" s="34">
        <v>912</v>
      </c>
      <c r="C1517" s="72" t="s">
        <v>399</v>
      </c>
      <c r="D1517" s="72" t="s">
        <v>269</v>
      </c>
      <c r="E1517" s="30" t="s">
        <v>553</v>
      </c>
      <c r="F1517" s="30" t="s">
        <v>324</v>
      </c>
      <c r="G1517" s="124"/>
      <c r="H1517" s="124"/>
    </row>
    <row r="1518" spans="1:8" ht="15" thickBot="1">
      <c r="A1518" s="27" t="s">
        <v>415</v>
      </c>
      <c r="B1518" s="34">
        <v>912</v>
      </c>
      <c r="C1518" s="72" t="s">
        <v>399</v>
      </c>
      <c r="D1518" s="72" t="s">
        <v>269</v>
      </c>
      <c r="E1518" s="30" t="s">
        <v>553</v>
      </c>
      <c r="F1518" s="30" t="s">
        <v>429</v>
      </c>
      <c r="G1518" s="124">
        <v>300</v>
      </c>
      <c r="H1518" s="124">
        <v>300</v>
      </c>
    </row>
    <row r="1519" spans="1:8" ht="15" thickBot="1">
      <c r="A1519" s="5" t="s">
        <v>423</v>
      </c>
      <c r="B1519" s="34">
        <v>912</v>
      </c>
      <c r="C1519" s="72" t="s">
        <v>399</v>
      </c>
      <c r="D1519" s="72" t="s">
        <v>269</v>
      </c>
      <c r="E1519" s="30" t="s">
        <v>553</v>
      </c>
      <c r="F1519" s="30" t="s">
        <v>249</v>
      </c>
      <c r="G1519" s="124">
        <v>0</v>
      </c>
      <c r="H1519" s="124">
        <v>0</v>
      </c>
    </row>
    <row r="1520" spans="1:8" ht="15" thickBot="1">
      <c r="A1520" s="43" t="s">
        <v>416</v>
      </c>
      <c r="B1520" s="34">
        <v>912</v>
      </c>
      <c r="C1520" s="72" t="s">
        <v>399</v>
      </c>
      <c r="D1520" s="72" t="s">
        <v>269</v>
      </c>
      <c r="E1520" s="30" t="s">
        <v>553</v>
      </c>
      <c r="F1520" s="30" t="s">
        <v>323</v>
      </c>
      <c r="G1520" s="124">
        <v>0</v>
      </c>
      <c r="H1520" s="124">
        <v>0</v>
      </c>
    </row>
    <row r="1521" spans="1:8" ht="27" thickBot="1">
      <c r="A1521" s="237" t="s">
        <v>108</v>
      </c>
      <c r="B1521" s="34">
        <v>912</v>
      </c>
      <c r="C1521" s="72" t="s">
        <v>399</v>
      </c>
      <c r="D1521" s="72" t="s">
        <v>269</v>
      </c>
      <c r="E1521" s="30" t="s">
        <v>554</v>
      </c>
      <c r="F1521" s="30"/>
      <c r="G1521" s="124">
        <f>G1522</f>
        <v>0</v>
      </c>
      <c r="H1521" s="124">
        <f>H1522</f>
        <v>0</v>
      </c>
    </row>
    <row r="1522" spans="1:8" ht="15" thickBot="1">
      <c r="A1522" s="27" t="s">
        <v>415</v>
      </c>
      <c r="B1522" s="34">
        <v>912</v>
      </c>
      <c r="C1522" s="72" t="s">
        <v>399</v>
      </c>
      <c r="D1522" s="72" t="s">
        <v>269</v>
      </c>
      <c r="E1522" s="30" t="s">
        <v>554</v>
      </c>
      <c r="F1522" s="30" t="s">
        <v>429</v>
      </c>
      <c r="G1522" s="124"/>
      <c r="H1522" s="124"/>
    </row>
    <row r="1523" spans="1:8" ht="40.200000000000003" thickBot="1">
      <c r="A1523" s="54" t="s">
        <v>717</v>
      </c>
      <c r="B1523" s="34">
        <v>912</v>
      </c>
      <c r="C1523" s="72" t="s">
        <v>399</v>
      </c>
      <c r="D1523" s="72" t="s">
        <v>269</v>
      </c>
      <c r="E1523" s="30" t="s">
        <v>653</v>
      </c>
      <c r="F1523" s="30"/>
      <c r="G1523" s="124">
        <f>G1524</f>
        <v>0</v>
      </c>
      <c r="H1523" s="124">
        <f>H1524</f>
        <v>0</v>
      </c>
    </row>
    <row r="1524" spans="1:8" ht="15" thickBot="1">
      <c r="A1524" s="27" t="s">
        <v>415</v>
      </c>
      <c r="B1524" s="34">
        <v>912</v>
      </c>
      <c r="C1524" s="72" t="s">
        <v>399</v>
      </c>
      <c r="D1524" s="72" t="s">
        <v>269</v>
      </c>
      <c r="E1524" s="30" t="s">
        <v>653</v>
      </c>
      <c r="F1524" s="30" t="s">
        <v>429</v>
      </c>
      <c r="G1524" s="124"/>
      <c r="H1524" s="124"/>
    </row>
    <row r="1525" spans="1:8" ht="27" thickBot="1">
      <c r="A1525" s="237" t="s">
        <v>2</v>
      </c>
      <c r="B1525" s="34">
        <v>912</v>
      </c>
      <c r="C1525" s="72" t="s">
        <v>399</v>
      </c>
      <c r="D1525" s="72" t="s">
        <v>269</v>
      </c>
      <c r="E1525" s="30" t="s">
        <v>555</v>
      </c>
      <c r="F1525" s="30"/>
      <c r="G1525" s="124">
        <f>G1526</f>
        <v>0</v>
      </c>
      <c r="H1525" s="124">
        <f>H1526</f>
        <v>0</v>
      </c>
    </row>
    <row r="1526" spans="1:8" ht="15" thickBot="1">
      <c r="A1526" s="27" t="s">
        <v>415</v>
      </c>
      <c r="B1526" s="34">
        <v>912</v>
      </c>
      <c r="C1526" s="72" t="s">
        <v>399</v>
      </c>
      <c r="D1526" s="72" t="s">
        <v>269</v>
      </c>
      <c r="E1526" s="30" t="s">
        <v>555</v>
      </c>
      <c r="F1526" s="30" t="s">
        <v>429</v>
      </c>
      <c r="G1526" s="124"/>
      <c r="H1526" s="124"/>
    </row>
    <row r="1527" spans="1:8" ht="15" thickBot="1">
      <c r="A1527" s="98" t="s">
        <v>276</v>
      </c>
      <c r="B1527" s="37">
        <v>912</v>
      </c>
      <c r="C1527" s="38" t="s">
        <v>402</v>
      </c>
      <c r="D1527" s="38"/>
      <c r="E1527" s="30"/>
      <c r="F1527" s="30"/>
      <c r="G1527" s="123">
        <f>G1528</f>
        <v>0</v>
      </c>
      <c r="H1527" s="123">
        <f>H1528</f>
        <v>0</v>
      </c>
    </row>
    <row r="1528" spans="1:8" ht="27" thickBot="1">
      <c r="A1528" s="39" t="s">
        <v>513</v>
      </c>
      <c r="B1528" s="37">
        <v>912</v>
      </c>
      <c r="C1528" s="38" t="s">
        <v>402</v>
      </c>
      <c r="D1528" s="38" t="s">
        <v>402</v>
      </c>
      <c r="E1528" s="30"/>
      <c r="F1528" s="30"/>
      <c r="G1528" s="123">
        <f>G1529</f>
        <v>0</v>
      </c>
      <c r="H1528" s="123">
        <f>H1529</f>
        <v>0</v>
      </c>
    </row>
    <row r="1529" spans="1:8" ht="40.200000000000003" thickBot="1">
      <c r="A1529" s="201" t="s">
        <v>998</v>
      </c>
      <c r="B1529" s="203">
        <v>912</v>
      </c>
      <c r="C1529" s="204" t="s">
        <v>402</v>
      </c>
      <c r="D1529" s="204" t="s">
        <v>402</v>
      </c>
      <c r="E1529" s="199" t="s">
        <v>512</v>
      </c>
      <c r="F1529" s="207"/>
      <c r="G1529" s="205">
        <f>G1530+G1534+G1538</f>
        <v>0</v>
      </c>
      <c r="H1529" s="205">
        <f>H1530+H1534+H1538</f>
        <v>0</v>
      </c>
    </row>
    <row r="1530" spans="1:8" ht="27" thickBot="1">
      <c r="A1530" s="60" t="s">
        <v>508</v>
      </c>
      <c r="B1530" s="81">
        <v>912</v>
      </c>
      <c r="C1530" s="38" t="s">
        <v>402</v>
      </c>
      <c r="D1530" s="38" t="s">
        <v>402</v>
      </c>
      <c r="E1530" s="126" t="s">
        <v>537</v>
      </c>
      <c r="F1530" s="126"/>
      <c r="G1530" s="123">
        <f>G1531</f>
        <v>0</v>
      </c>
      <c r="H1530" s="123">
        <f>H1531</f>
        <v>0</v>
      </c>
    </row>
    <row r="1531" spans="1:8" ht="27" thickBot="1">
      <c r="A1531" s="83" t="s">
        <v>154</v>
      </c>
      <c r="B1531" s="84">
        <v>912</v>
      </c>
      <c r="C1531" s="72" t="s">
        <v>402</v>
      </c>
      <c r="D1531" s="72" t="s">
        <v>402</v>
      </c>
      <c r="E1531" s="46" t="s">
        <v>538</v>
      </c>
      <c r="F1531" s="46"/>
      <c r="G1531" s="124">
        <f>G1532+G1533</f>
        <v>0</v>
      </c>
      <c r="H1531" s="124">
        <f>H1532+H1533</f>
        <v>0</v>
      </c>
    </row>
    <row r="1532" spans="1:8" ht="15" thickBot="1">
      <c r="A1532" s="44" t="s">
        <v>415</v>
      </c>
      <c r="B1532" s="84">
        <v>912</v>
      </c>
      <c r="C1532" s="72" t="s">
        <v>402</v>
      </c>
      <c r="D1532" s="72" t="s">
        <v>402</v>
      </c>
      <c r="E1532" s="46" t="s">
        <v>538</v>
      </c>
      <c r="F1532" s="46" t="s">
        <v>429</v>
      </c>
      <c r="G1532" s="124"/>
      <c r="H1532" s="124"/>
    </row>
    <row r="1533" spans="1:8" ht="15" thickBot="1">
      <c r="A1533" s="43" t="s">
        <v>416</v>
      </c>
      <c r="B1533" s="84">
        <v>912</v>
      </c>
      <c r="C1533" s="72" t="s">
        <v>402</v>
      </c>
      <c r="D1533" s="72" t="s">
        <v>402</v>
      </c>
      <c r="E1533" s="46" t="s">
        <v>538</v>
      </c>
      <c r="F1533" s="46" t="s">
        <v>323</v>
      </c>
      <c r="G1533" s="124"/>
      <c r="H1533" s="124"/>
    </row>
    <row r="1534" spans="1:8" ht="27" thickBot="1">
      <c r="A1534" s="60" t="s">
        <v>509</v>
      </c>
      <c r="B1534" s="81">
        <v>912</v>
      </c>
      <c r="C1534" s="38" t="s">
        <v>402</v>
      </c>
      <c r="D1534" s="38" t="s">
        <v>402</v>
      </c>
      <c r="E1534" s="126" t="s">
        <v>539</v>
      </c>
      <c r="F1534" s="126"/>
      <c r="G1534" s="123">
        <f>G1535</f>
        <v>0</v>
      </c>
      <c r="H1534" s="123">
        <f>H1535</f>
        <v>0</v>
      </c>
    </row>
    <row r="1535" spans="1:8" ht="27" thickBot="1">
      <c r="A1535" s="83" t="s">
        <v>154</v>
      </c>
      <c r="B1535" s="84">
        <v>912</v>
      </c>
      <c r="C1535" s="72" t="s">
        <v>402</v>
      </c>
      <c r="D1535" s="72" t="s">
        <v>402</v>
      </c>
      <c r="E1535" s="46" t="s">
        <v>540</v>
      </c>
      <c r="F1535" s="46"/>
      <c r="G1535" s="124">
        <f>G1536+G1537</f>
        <v>0</v>
      </c>
      <c r="H1535" s="124">
        <f>H1536+H1537</f>
        <v>0</v>
      </c>
    </row>
    <row r="1536" spans="1:8" ht="15" thickBot="1">
      <c r="A1536" s="44" t="s">
        <v>415</v>
      </c>
      <c r="B1536" s="84">
        <v>912</v>
      </c>
      <c r="C1536" s="72" t="s">
        <v>402</v>
      </c>
      <c r="D1536" s="72" t="s">
        <v>402</v>
      </c>
      <c r="E1536" s="46" t="s">
        <v>540</v>
      </c>
      <c r="F1536" s="46" t="s">
        <v>429</v>
      </c>
      <c r="G1536" s="124"/>
      <c r="H1536" s="124"/>
    </row>
    <row r="1537" spans="1:8" ht="24.6" thickBot="1">
      <c r="A1537" s="44" t="s">
        <v>587</v>
      </c>
      <c r="B1537" s="84">
        <v>912</v>
      </c>
      <c r="C1537" s="72" t="s">
        <v>402</v>
      </c>
      <c r="D1537" s="72" t="s">
        <v>402</v>
      </c>
      <c r="E1537" s="46" t="s">
        <v>540</v>
      </c>
      <c r="F1537" s="46" t="s">
        <v>588</v>
      </c>
      <c r="G1537" s="124"/>
      <c r="H1537" s="124"/>
    </row>
    <row r="1538" spans="1:8" ht="53.4" thickBot="1">
      <c r="A1538" s="60" t="s">
        <v>510</v>
      </c>
      <c r="B1538" s="81">
        <v>912</v>
      </c>
      <c r="C1538" s="38" t="s">
        <v>402</v>
      </c>
      <c r="D1538" s="38" t="s">
        <v>402</v>
      </c>
      <c r="E1538" s="126" t="s">
        <v>541</v>
      </c>
      <c r="F1538" s="30"/>
      <c r="G1538" s="123">
        <f>G1539</f>
        <v>0</v>
      </c>
      <c r="H1538" s="123">
        <f>H1539</f>
        <v>0</v>
      </c>
    </row>
    <row r="1539" spans="1:8" ht="27" thickBot="1">
      <c r="A1539" s="83" t="s">
        <v>154</v>
      </c>
      <c r="B1539" s="84">
        <v>912</v>
      </c>
      <c r="C1539" s="72" t="s">
        <v>402</v>
      </c>
      <c r="D1539" s="72" t="s">
        <v>402</v>
      </c>
      <c r="E1539" s="46" t="s">
        <v>542</v>
      </c>
      <c r="F1539" s="30"/>
      <c r="G1539" s="124">
        <f>G1540</f>
        <v>0</v>
      </c>
      <c r="H1539" s="124">
        <f>H1540</f>
        <v>0</v>
      </c>
    </row>
    <row r="1540" spans="1:8" ht="15" thickBot="1">
      <c r="A1540" s="178" t="s">
        <v>415</v>
      </c>
      <c r="B1540" s="246">
        <v>912</v>
      </c>
      <c r="C1540" s="245" t="s">
        <v>402</v>
      </c>
      <c r="D1540" s="245" t="s">
        <v>402</v>
      </c>
      <c r="E1540" s="250" t="s">
        <v>542</v>
      </c>
      <c r="F1540" s="242" t="s">
        <v>429</v>
      </c>
      <c r="G1540" s="248"/>
      <c r="H1540" s="248"/>
    </row>
    <row r="1541" spans="1:8" ht="52.8" thickBot="1">
      <c r="A1541" s="373" t="s">
        <v>571</v>
      </c>
      <c r="B1541" s="348">
        <v>913</v>
      </c>
      <c r="C1541" s="349"/>
      <c r="D1541" s="378"/>
      <c r="E1541" s="360"/>
      <c r="F1541" s="361"/>
      <c r="G1541" s="352">
        <f>G1542</f>
        <v>4500</v>
      </c>
      <c r="H1541" s="352">
        <f>H1542</f>
        <v>4500</v>
      </c>
    </row>
    <row r="1542" spans="1:8" ht="15" thickBot="1">
      <c r="A1542" s="25" t="s">
        <v>302</v>
      </c>
      <c r="B1542" s="40">
        <v>913</v>
      </c>
      <c r="C1542" s="41" t="s">
        <v>399</v>
      </c>
      <c r="D1542" s="41"/>
      <c r="E1542" s="29"/>
      <c r="F1542" s="36"/>
      <c r="G1542" s="123">
        <f>G1543</f>
        <v>4500</v>
      </c>
      <c r="H1542" s="123">
        <f>H1543</f>
        <v>4500</v>
      </c>
    </row>
    <row r="1543" spans="1:8" ht="40.799999999999997" thickBot="1">
      <c r="A1543" s="25" t="s">
        <v>277</v>
      </c>
      <c r="B1543" s="40">
        <v>913</v>
      </c>
      <c r="C1543" s="41" t="s">
        <v>399</v>
      </c>
      <c r="D1543" s="41" t="s">
        <v>407</v>
      </c>
      <c r="E1543" s="29"/>
      <c r="F1543" s="36"/>
      <c r="G1543" s="123">
        <f>G1544+G1560</f>
        <v>4500</v>
      </c>
      <c r="H1543" s="123">
        <f>H1544+H1560</f>
        <v>4500</v>
      </c>
    </row>
    <row r="1544" spans="1:8" ht="15" thickBot="1">
      <c r="A1544" s="56" t="s">
        <v>181</v>
      </c>
      <c r="B1544" s="40">
        <v>913</v>
      </c>
      <c r="C1544" s="41" t="s">
        <v>399</v>
      </c>
      <c r="D1544" s="41" t="s">
        <v>407</v>
      </c>
      <c r="E1544" s="29" t="s">
        <v>222</v>
      </c>
      <c r="F1544" s="36"/>
      <c r="G1544" s="123">
        <f>G1545</f>
        <v>4500</v>
      </c>
      <c r="H1544" s="123">
        <f>H1545</f>
        <v>4500</v>
      </c>
    </row>
    <row r="1545" spans="1:8" ht="27" thickBot="1">
      <c r="A1545" s="56" t="s">
        <v>184</v>
      </c>
      <c r="B1545" s="40">
        <v>913</v>
      </c>
      <c r="C1545" s="41" t="s">
        <v>399</v>
      </c>
      <c r="D1545" s="41" t="s">
        <v>407</v>
      </c>
      <c r="E1545" s="29" t="s">
        <v>225</v>
      </c>
      <c r="F1545" s="30"/>
      <c r="G1545" s="123">
        <f>G1546</f>
        <v>4500</v>
      </c>
      <c r="H1545" s="123">
        <f>H1546</f>
        <v>4500</v>
      </c>
    </row>
    <row r="1546" spans="1:8" ht="27" thickBot="1">
      <c r="A1546" s="237" t="s">
        <v>185</v>
      </c>
      <c r="B1546" s="34">
        <v>913</v>
      </c>
      <c r="C1546" s="72" t="s">
        <v>399</v>
      </c>
      <c r="D1546" s="72" t="s">
        <v>407</v>
      </c>
      <c r="E1546" s="30" t="s">
        <v>226</v>
      </c>
      <c r="F1546" s="29"/>
      <c r="G1546" s="124">
        <f>G1547+G1549+G1553+G1558+G1556</f>
        <v>4500</v>
      </c>
      <c r="H1546" s="124">
        <f>H1547+H1549+H1553+H1558+H1556</f>
        <v>4500</v>
      </c>
    </row>
    <row r="1547" spans="1:8" ht="27" thickBot="1">
      <c r="A1547" s="237" t="s">
        <v>426</v>
      </c>
      <c r="B1547" s="34">
        <v>913</v>
      </c>
      <c r="C1547" s="72" t="s">
        <v>399</v>
      </c>
      <c r="D1547" s="72" t="s">
        <v>407</v>
      </c>
      <c r="E1547" s="30" t="s">
        <v>227</v>
      </c>
      <c r="F1547" s="29"/>
      <c r="G1547" s="124">
        <f>G1548</f>
        <v>4300</v>
      </c>
      <c r="H1547" s="124">
        <f>H1548</f>
        <v>4300</v>
      </c>
    </row>
    <row r="1548" spans="1:8" ht="40.799999999999997" thickBot="1">
      <c r="A1548" s="6" t="s">
        <v>418</v>
      </c>
      <c r="B1548" s="34">
        <v>913</v>
      </c>
      <c r="C1548" s="72" t="s">
        <v>399</v>
      </c>
      <c r="D1548" s="72" t="s">
        <v>407</v>
      </c>
      <c r="E1548" s="30" t="s">
        <v>227</v>
      </c>
      <c r="F1548" s="30" t="s">
        <v>324</v>
      </c>
      <c r="G1548" s="124">
        <v>4300</v>
      </c>
      <c r="H1548" s="124">
        <v>4300</v>
      </c>
    </row>
    <row r="1549" spans="1:8" ht="27" thickBot="1">
      <c r="A1549" s="237" t="s">
        <v>107</v>
      </c>
      <c r="B1549" s="34">
        <v>913</v>
      </c>
      <c r="C1549" s="72" t="s">
        <v>399</v>
      </c>
      <c r="D1549" s="72" t="s">
        <v>407</v>
      </c>
      <c r="E1549" s="30" t="s">
        <v>228</v>
      </c>
      <c r="F1549" s="29"/>
      <c r="G1549" s="124">
        <f>G1551+G1552+G1550</f>
        <v>200</v>
      </c>
      <c r="H1549" s="124">
        <f>H1551+H1552+H1550</f>
        <v>200</v>
      </c>
    </row>
    <row r="1550" spans="1:8" ht="40.799999999999997" thickBot="1">
      <c r="A1550" s="6" t="s">
        <v>418</v>
      </c>
      <c r="B1550" s="34">
        <v>913</v>
      </c>
      <c r="C1550" s="72" t="s">
        <v>399</v>
      </c>
      <c r="D1550" s="72" t="s">
        <v>407</v>
      </c>
      <c r="E1550" s="30" t="s">
        <v>228</v>
      </c>
      <c r="F1550" s="30" t="s">
        <v>324</v>
      </c>
      <c r="G1550" s="124"/>
      <c r="H1550" s="124"/>
    </row>
    <row r="1551" spans="1:8" ht="15" thickBot="1">
      <c r="A1551" s="27" t="s">
        <v>415</v>
      </c>
      <c r="B1551" s="34">
        <v>913</v>
      </c>
      <c r="C1551" s="72" t="s">
        <v>399</v>
      </c>
      <c r="D1551" s="72" t="s">
        <v>407</v>
      </c>
      <c r="E1551" s="30" t="s">
        <v>228</v>
      </c>
      <c r="F1551" s="30" t="s">
        <v>429</v>
      </c>
      <c r="G1551" s="124">
        <v>200</v>
      </c>
      <c r="H1551" s="124">
        <v>200</v>
      </c>
    </row>
    <row r="1552" spans="1:8" ht="15" thickBot="1">
      <c r="A1552" s="43" t="s">
        <v>416</v>
      </c>
      <c r="B1552" s="34">
        <v>913</v>
      </c>
      <c r="C1552" s="72" t="s">
        <v>399</v>
      </c>
      <c r="D1552" s="72" t="s">
        <v>407</v>
      </c>
      <c r="E1552" s="30" t="s">
        <v>228</v>
      </c>
      <c r="F1552" s="30" t="s">
        <v>323</v>
      </c>
      <c r="G1552" s="124"/>
      <c r="H1552" s="124"/>
    </row>
    <row r="1553" spans="1:8" ht="27" thickBot="1">
      <c r="A1553" s="237" t="s">
        <v>108</v>
      </c>
      <c r="B1553" s="34">
        <v>913</v>
      </c>
      <c r="C1553" s="72" t="s">
        <v>399</v>
      </c>
      <c r="D1553" s="72" t="s">
        <v>407</v>
      </c>
      <c r="E1553" s="30" t="s">
        <v>229</v>
      </c>
      <c r="F1553" s="30"/>
      <c r="G1553" s="124">
        <f>G1555+G1554</f>
        <v>0</v>
      </c>
      <c r="H1553" s="124">
        <f>H1555+H1554</f>
        <v>0</v>
      </c>
    </row>
    <row r="1554" spans="1:8" ht="40.799999999999997" thickBot="1">
      <c r="A1554" s="6" t="s">
        <v>418</v>
      </c>
      <c r="B1554" s="34">
        <v>913</v>
      </c>
      <c r="C1554" s="72" t="s">
        <v>399</v>
      </c>
      <c r="D1554" s="72" t="s">
        <v>407</v>
      </c>
      <c r="E1554" s="30" t="s">
        <v>229</v>
      </c>
      <c r="F1554" s="30" t="s">
        <v>324</v>
      </c>
      <c r="G1554" s="124"/>
      <c r="H1554" s="124"/>
    </row>
    <row r="1555" spans="1:8" ht="15" thickBot="1">
      <c r="A1555" s="28" t="s">
        <v>415</v>
      </c>
      <c r="B1555" s="34">
        <v>913</v>
      </c>
      <c r="C1555" s="72" t="s">
        <v>399</v>
      </c>
      <c r="D1555" s="72" t="s">
        <v>407</v>
      </c>
      <c r="E1555" s="30" t="s">
        <v>229</v>
      </c>
      <c r="F1555" s="30" t="s">
        <v>429</v>
      </c>
      <c r="G1555" s="124"/>
      <c r="H1555" s="124"/>
    </row>
    <row r="1556" spans="1:8" ht="27" thickBot="1">
      <c r="A1556" s="54" t="s">
        <v>641</v>
      </c>
      <c r="B1556" s="34">
        <v>913</v>
      </c>
      <c r="C1556" s="72" t="s">
        <v>399</v>
      </c>
      <c r="D1556" s="72" t="s">
        <v>407</v>
      </c>
      <c r="E1556" s="30" t="s">
        <v>654</v>
      </c>
      <c r="F1556" s="30"/>
      <c r="G1556" s="124">
        <f>G1557</f>
        <v>0</v>
      </c>
      <c r="H1556" s="124">
        <f>H1557</f>
        <v>0</v>
      </c>
    </row>
    <row r="1557" spans="1:8" ht="15" thickBot="1">
      <c r="A1557" s="27" t="s">
        <v>415</v>
      </c>
      <c r="B1557" s="34">
        <v>913</v>
      </c>
      <c r="C1557" s="72" t="s">
        <v>399</v>
      </c>
      <c r="D1557" s="72" t="s">
        <v>407</v>
      </c>
      <c r="E1557" s="30" t="s">
        <v>654</v>
      </c>
      <c r="F1557" s="30" t="s">
        <v>429</v>
      </c>
      <c r="G1557" s="124"/>
      <c r="H1557" s="124"/>
    </row>
    <row r="1558" spans="1:8" ht="27" thickBot="1">
      <c r="A1558" s="237" t="s">
        <v>2</v>
      </c>
      <c r="B1558" s="34">
        <v>913</v>
      </c>
      <c r="C1558" s="72" t="s">
        <v>399</v>
      </c>
      <c r="D1558" s="72" t="s">
        <v>407</v>
      </c>
      <c r="E1558" s="30" t="s">
        <v>230</v>
      </c>
      <c r="F1558" s="30"/>
      <c r="G1558" s="124">
        <f>G1559</f>
        <v>0</v>
      </c>
      <c r="H1558" s="124">
        <f>H1559</f>
        <v>0</v>
      </c>
    </row>
    <row r="1559" spans="1:8" ht="15" thickBot="1">
      <c r="A1559" s="28" t="s">
        <v>415</v>
      </c>
      <c r="B1559" s="34">
        <v>913</v>
      </c>
      <c r="C1559" s="72" t="s">
        <v>399</v>
      </c>
      <c r="D1559" s="72" t="s">
        <v>407</v>
      </c>
      <c r="E1559" s="30" t="s">
        <v>230</v>
      </c>
      <c r="F1559" s="30" t="s">
        <v>429</v>
      </c>
      <c r="G1559" s="124"/>
      <c r="H1559" s="124"/>
    </row>
    <row r="1560" spans="1:8" ht="27" thickBot="1">
      <c r="A1560" s="68" t="s">
        <v>640</v>
      </c>
      <c r="B1560" s="34">
        <v>913</v>
      </c>
      <c r="C1560" s="72" t="s">
        <v>399</v>
      </c>
      <c r="D1560" s="72" t="s">
        <v>407</v>
      </c>
      <c r="E1560" s="30" t="s">
        <v>275</v>
      </c>
      <c r="F1560" s="29"/>
      <c r="G1560" s="123">
        <f>G1561+G1562</f>
        <v>0</v>
      </c>
      <c r="H1560" s="123">
        <f>H1561+H1562</f>
        <v>0</v>
      </c>
    </row>
    <row r="1561" spans="1:8" ht="40.799999999999997" thickBot="1">
      <c r="A1561" s="6" t="s">
        <v>418</v>
      </c>
      <c r="B1561" s="34">
        <v>913</v>
      </c>
      <c r="C1561" s="72" t="s">
        <v>399</v>
      </c>
      <c r="D1561" s="72" t="s">
        <v>407</v>
      </c>
      <c r="E1561" s="30" t="s">
        <v>275</v>
      </c>
      <c r="F1561" s="30" t="s">
        <v>324</v>
      </c>
      <c r="G1561" s="124"/>
      <c r="H1561" s="124"/>
    </row>
    <row r="1562" spans="1:8" ht="15" thickBot="1">
      <c r="A1562" s="247" t="s">
        <v>415</v>
      </c>
      <c r="B1562" s="244">
        <v>913</v>
      </c>
      <c r="C1562" s="245" t="s">
        <v>399</v>
      </c>
      <c r="D1562" s="245" t="s">
        <v>407</v>
      </c>
      <c r="E1562" s="242" t="s">
        <v>275</v>
      </c>
      <c r="F1562" s="242" t="s">
        <v>429</v>
      </c>
      <c r="G1562" s="248"/>
      <c r="H1562" s="248"/>
    </row>
    <row r="1563" spans="1:8" ht="70.2" thickBot="1">
      <c r="A1563" s="373" t="s">
        <v>761</v>
      </c>
      <c r="B1563" s="348">
        <v>914</v>
      </c>
      <c r="C1563" s="349"/>
      <c r="D1563" s="379"/>
      <c r="E1563" s="380"/>
      <c r="F1563" s="380"/>
      <c r="G1563" s="352">
        <f t="shared" ref="G1563:H1565" si="32">G1564</f>
        <v>9400</v>
      </c>
      <c r="H1563" s="352">
        <f t="shared" si="32"/>
        <v>9400</v>
      </c>
    </row>
    <row r="1564" spans="1:8" ht="27" thickBot="1">
      <c r="A1564" s="73" t="s">
        <v>271</v>
      </c>
      <c r="B1564" s="70" t="s">
        <v>617</v>
      </c>
      <c r="C1564" s="70" t="s">
        <v>400</v>
      </c>
      <c r="D1564" s="70"/>
      <c r="E1564" s="70"/>
      <c r="F1564" s="70"/>
      <c r="G1564" s="70">
        <f t="shared" si="32"/>
        <v>9400</v>
      </c>
      <c r="H1564" s="70">
        <f t="shared" si="32"/>
        <v>9400</v>
      </c>
    </row>
    <row r="1565" spans="1:8" ht="40.200000000000003" thickBot="1">
      <c r="A1565" s="39" t="s">
        <v>380</v>
      </c>
      <c r="B1565" s="37">
        <v>914</v>
      </c>
      <c r="C1565" s="38" t="s">
        <v>400</v>
      </c>
      <c r="D1565" s="38" t="s">
        <v>405</v>
      </c>
      <c r="E1565" s="30"/>
      <c r="F1565" s="30"/>
      <c r="G1565" s="123">
        <f t="shared" si="32"/>
        <v>9400</v>
      </c>
      <c r="H1565" s="123">
        <f t="shared" si="32"/>
        <v>9400</v>
      </c>
    </row>
    <row r="1566" spans="1:8" ht="53.4" thickBot="1">
      <c r="A1566" s="96" t="s">
        <v>999</v>
      </c>
      <c r="B1566" s="77">
        <v>914</v>
      </c>
      <c r="C1566" s="78" t="s">
        <v>400</v>
      </c>
      <c r="D1566" s="78" t="s">
        <v>405</v>
      </c>
      <c r="E1566" s="139" t="s">
        <v>618</v>
      </c>
      <c r="F1566" s="139"/>
      <c r="G1566" s="140">
        <f>G1567</f>
        <v>9400</v>
      </c>
      <c r="H1566" s="140">
        <f>H1567</f>
        <v>9400</v>
      </c>
    </row>
    <row r="1567" spans="1:8" ht="27" thickBot="1">
      <c r="A1567" s="80" t="s">
        <v>753</v>
      </c>
      <c r="B1567" s="81">
        <v>914</v>
      </c>
      <c r="C1567" s="82" t="s">
        <v>400</v>
      </c>
      <c r="D1567" s="82" t="s">
        <v>405</v>
      </c>
      <c r="E1567" s="29" t="s">
        <v>754</v>
      </c>
      <c r="F1567" s="46"/>
      <c r="G1567" s="123">
        <f>G1568+G1570+G1573+G1575+G1577+G1579</f>
        <v>9400</v>
      </c>
      <c r="H1567" s="123">
        <f>H1568+H1570+H1573+H1575+H1577+H1579</f>
        <v>9400</v>
      </c>
    </row>
    <row r="1568" spans="1:8" ht="15" thickBot="1">
      <c r="A1568" s="53" t="s">
        <v>427</v>
      </c>
      <c r="B1568" s="84">
        <v>914</v>
      </c>
      <c r="C1568" s="85" t="s">
        <v>400</v>
      </c>
      <c r="D1568" s="85" t="s">
        <v>405</v>
      </c>
      <c r="E1568" s="30" t="s">
        <v>755</v>
      </c>
      <c r="F1568" s="46"/>
      <c r="G1568" s="124">
        <f>G1569</f>
        <v>6200</v>
      </c>
      <c r="H1568" s="124">
        <f>H1569</f>
        <v>6200</v>
      </c>
    </row>
    <row r="1569" spans="1:8" ht="36.6" thickBot="1">
      <c r="A1569" s="27" t="s">
        <v>418</v>
      </c>
      <c r="B1569" s="45">
        <v>914</v>
      </c>
      <c r="C1569" s="46" t="s">
        <v>400</v>
      </c>
      <c r="D1569" s="46" t="s">
        <v>405</v>
      </c>
      <c r="E1569" s="30" t="s">
        <v>755</v>
      </c>
      <c r="F1569" s="46" t="s">
        <v>324</v>
      </c>
      <c r="G1569" s="124">
        <v>6200</v>
      </c>
      <c r="H1569" s="124">
        <v>6200</v>
      </c>
    </row>
    <row r="1570" spans="1:8" ht="27" thickBot="1">
      <c r="A1570" s="237" t="s">
        <v>428</v>
      </c>
      <c r="B1570" s="84">
        <v>914</v>
      </c>
      <c r="C1570" s="85" t="s">
        <v>400</v>
      </c>
      <c r="D1570" s="85" t="s">
        <v>405</v>
      </c>
      <c r="E1570" s="30" t="s">
        <v>756</v>
      </c>
      <c r="F1570" s="126"/>
      <c r="G1570" s="124">
        <f>G1571+G1572</f>
        <v>200</v>
      </c>
      <c r="H1570" s="124">
        <f>H1571+H1572</f>
        <v>200</v>
      </c>
    </row>
    <row r="1571" spans="1:8" ht="15" thickBot="1">
      <c r="A1571" s="44" t="s">
        <v>415</v>
      </c>
      <c r="B1571" s="45">
        <v>914</v>
      </c>
      <c r="C1571" s="46" t="s">
        <v>400</v>
      </c>
      <c r="D1571" s="46" t="s">
        <v>405</v>
      </c>
      <c r="E1571" s="30" t="s">
        <v>756</v>
      </c>
      <c r="F1571" s="46" t="s">
        <v>429</v>
      </c>
      <c r="G1571" s="124">
        <v>200</v>
      </c>
      <c r="H1571" s="124">
        <v>200</v>
      </c>
    </row>
    <row r="1572" spans="1:8" ht="15" thickBot="1">
      <c r="A1572" s="43" t="s">
        <v>416</v>
      </c>
      <c r="B1572" s="45">
        <v>914</v>
      </c>
      <c r="C1572" s="46" t="s">
        <v>400</v>
      </c>
      <c r="D1572" s="46" t="s">
        <v>405</v>
      </c>
      <c r="E1572" s="30" t="s">
        <v>756</v>
      </c>
      <c r="F1572" s="46" t="s">
        <v>323</v>
      </c>
      <c r="G1572" s="124"/>
      <c r="H1572" s="124"/>
    </row>
    <row r="1573" spans="1:8" ht="27" thickBot="1">
      <c r="A1573" s="237" t="s">
        <v>0</v>
      </c>
      <c r="B1573" s="84">
        <v>914</v>
      </c>
      <c r="C1573" s="85" t="s">
        <v>400</v>
      </c>
      <c r="D1573" s="85" t="s">
        <v>405</v>
      </c>
      <c r="E1573" s="30" t="s">
        <v>757</v>
      </c>
      <c r="F1573" s="46"/>
      <c r="G1573" s="124">
        <f>G1574</f>
        <v>0</v>
      </c>
      <c r="H1573" s="124">
        <f>H1574</f>
        <v>0</v>
      </c>
    </row>
    <row r="1574" spans="1:8" ht="15" thickBot="1">
      <c r="A1574" s="27" t="s">
        <v>415</v>
      </c>
      <c r="B1574" s="45">
        <v>914</v>
      </c>
      <c r="C1574" s="46" t="s">
        <v>400</v>
      </c>
      <c r="D1574" s="46" t="s">
        <v>405</v>
      </c>
      <c r="E1574" s="30" t="s">
        <v>757</v>
      </c>
      <c r="F1574" s="46" t="s">
        <v>429</v>
      </c>
      <c r="G1574" s="124"/>
      <c r="H1574" s="124"/>
    </row>
    <row r="1575" spans="1:8" ht="27" thickBot="1">
      <c r="A1575" s="88" t="s">
        <v>2</v>
      </c>
      <c r="B1575" s="84">
        <v>914</v>
      </c>
      <c r="C1575" s="85" t="s">
        <v>400</v>
      </c>
      <c r="D1575" s="85" t="s">
        <v>405</v>
      </c>
      <c r="E1575" s="30" t="s">
        <v>758</v>
      </c>
      <c r="F1575" s="46"/>
      <c r="G1575" s="124">
        <f>G1576</f>
        <v>0</v>
      </c>
      <c r="H1575" s="124">
        <f>H1576</f>
        <v>0</v>
      </c>
    </row>
    <row r="1576" spans="1:8" ht="15" thickBot="1">
      <c r="A1576" s="44" t="s">
        <v>415</v>
      </c>
      <c r="B1576" s="45">
        <v>914</v>
      </c>
      <c r="C1576" s="46" t="s">
        <v>400</v>
      </c>
      <c r="D1576" s="46" t="s">
        <v>405</v>
      </c>
      <c r="E1576" s="30" t="s">
        <v>758</v>
      </c>
      <c r="F1576" s="46" t="s">
        <v>429</v>
      </c>
      <c r="G1576" s="124"/>
      <c r="H1576" s="124"/>
    </row>
    <row r="1577" spans="1:8" ht="40.200000000000003" thickBot="1">
      <c r="A1577" s="54" t="s">
        <v>700</v>
      </c>
      <c r="B1577" s="84">
        <v>914</v>
      </c>
      <c r="C1577" s="85" t="s">
        <v>400</v>
      </c>
      <c r="D1577" s="85" t="s">
        <v>405</v>
      </c>
      <c r="E1577" s="30" t="s">
        <v>759</v>
      </c>
      <c r="F1577" s="46"/>
      <c r="G1577" s="124">
        <f>G1578</f>
        <v>0</v>
      </c>
      <c r="H1577" s="124">
        <f>H1578</f>
        <v>0</v>
      </c>
    </row>
    <row r="1578" spans="1:8" ht="15" thickBot="1">
      <c r="A1578" s="27" t="s">
        <v>415</v>
      </c>
      <c r="B1578" s="45">
        <v>914</v>
      </c>
      <c r="C1578" s="46" t="s">
        <v>400</v>
      </c>
      <c r="D1578" s="46" t="s">
        <v>405</v>
      </c>
      <c r="E1578" s="30" t="s">
        <v>759</v>
      </c>
      <c r="F1578" s="250" t="s">
        <v>429</v>
      </c>
      <c r="G1578" s="248"/>
      <c r="H1578" s="248"/>
    </row>
    <row r="1579" spans="1:8" ht="84.6" thickBot="1">
      <c r="A1579" s="279" t="s">
        <v>813</v>
      </c>
      <c r="B1579" s="168">
        <v>914</v>
      </c>
      <c r="C1579" s="169" t="s">
        <v>400</v>
      </c>
      <c r="D1579" s="169" t="s">
        <v>405</v>
      </c>
      <c r="E1579" s="278" t="s">
        <v>760</v>
      </c>
      <c r="F1579" s="285"/>
      <c r="G1579" s="286">
        <f>G1580</f>
        <v>3000</v>
      </c>
      <c r="H1579" s="286">
        <f>H1580</f>
        <v>3000</v>
      </c>
    </row>
    <row r="1580" spans="1:8" ht="37.200000000000003" thickBot="1">
      <c r="A1580" s="395" t="s">
        <v>418</v>
      </c>
      <c r="B1580" s="33">
        <v>914</v>
      </c>
      <c r="C1580" s="30" t="s">
        <v>400</v>
      </c>
      <c r="D1580" s="30" t="s">
        <v>405</v>
      </c>
      <c r="E1580" s="278" t="s">
        <v>760</v>
      </c>
      <c r="F1580" s="280" t="s">
        <v>324</v>
      </c>
      <c r="G1580" s="133">
        <v>3000</v>
      </c>
      <c r="H1580" s="287">
        <v>3000</v>
      </c>
    </row>
    <row r="1581" spans="1:8" ht="15" thickBot="1">
      <c r="A1581" s="396" t="s">
        <v>676</v>
      </c>
      <c r="B1581" s="381"/>
      <c r="C1581" s="382"/>
      <c r="D1581" s="382"/>
      <c r="E1581" s="383"/>
      <c r="F1581" s="384"/>
      <c r="G1581" s="385">
        <f>G1582</f>
        <v>675.9</v>
      </c>
      <c r="H1581" s="386">
        <f t="shared" ref="H1581" si="33">H1582</f>
        <v>675.9</v>
      </c>
    </row>
    <row r="1582" spans="1:8" ht="15" thickBot="1">
      <c r="A1582" s="44" t="s">
        <v>697</v>
      </c>
      <c r="B1582" s="30" t="s">
        <v>661</v>
      </c>
      <c r="C1582" s="30" t="s">
        <v>265</v>
      </c>
      <c r="D1582" s="30" t="s">
        <v>265</v>
      </c>
      <c r="E1582" s="277" t="s">
        <v>677</v>
      </c>
      <c r="F1582" s="281" t="s">
        <v>661</v>
      </c>
      <c r="G1582" s="124">
        <v>675.9</v>
      </c>
      <c r="H1582" s="124">
        <v>675.9</v>
      </c>
    </row>
  </sheetData>
  <mergeCells count="9">
    <mergeCell ref="G793:H793"/>
    <mergeCell ref="A5:G5"/>
    <mergeCell ref="A6:G6"/>
    <mergeCell ref="A8:G8"/>
    <mergeCell ref="A7:G7"/>
    <mergeCell ref="A788:G788"/>
    <mergeCell ref="A789:G789"/>
    <mergeCell ref="A790:G790"/>
    <mergeCell ref="A791:G791"/>
  </mergeCells>
  <phoneticPr fontId="9" type="noConversion"/>
  <pageMargins left="0.74803149606299213" right="0.15748031496062992" top="0.31496062992125984" bottom="0.31496062992125984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9"/>
  <sheetViews>
    <sheetView workbookViewId="0">
      <selection activeCell="C37" sqref="C37"/>
    </sheetView>
  </sheetViews>
  <sheetFormatPr defaultRowHeight="14.4"/>
  <cols>
    <col min="1" max="1" width="66.44140625" customWidth="1"/>
    <col min="2" max="2" width="23.88671875" customWidth="1"/>
    <col min="3" max="3" width="14" customWidth="1"/>
    <col min="4" max="4" width="12.6640625" customWidth="1"/>
  </cols>
  <sheetData>
    <row r="1" spans="1:3">
      <c r="C1" s="102" t="s">
        <v>892</v>
      </c>
    </row>
    <row r="2" spans="1:3">
      <c r="C2" s="102" t="s">
        <v>346</v>
      </c>
    </row>
    <row r="3" spans="1:3">
      <c r="C3" s="102" t="str">
        <f>'пр.7,8'!G3</f>
        <v>проект</v>
      </c>
    </row>
    <row r="4" spans="1:3">
      <c r="A4" s="562" t="s">
        <v>434</v>
      </c>
      <c r="B4" s="562"/>
      <c r="C4" s="562"/>
    </row>
    <row r="5" spans="1:3">
      <c r="A5" s="562" t="s">
        <v>943</v>
      </c>
      <c r="B5" s="562"/>
      <c r="C5" s="562"/>
    </row>
    <row r="6" spans="1:3" ht="15" thickBot="1">
      <c r="C6" s="2" t="s">
        <v>435</v>
      </c>
    </row>
    <row r="7" spans="1:3" ht="15" thickBot="1">
      <c r="A7" s="3" t="s">
        <v>409</v>
      </c>
      <c r="B7" s="103" t="s">
        <v>436</v>
      </c>
      <c r="C7" s="104" t="s">
        <v>349</v>
      </c>
    </row>
    <row r="8" spans="1:3" ht="15" thickBot="1">
      <c r="A8" s="12" t="s">
        <v>434</v>
      </c>
      <c r="B8" s="105"/>
      <c r="C8" s="520">
        <f>C9+C14+C20+C29</f>
        <v>2663</v>
      </c>
    </row>
    <row r="9" spans="1:3" ht="15" thickBot="1">
      <c r="A9" s="12" t="s">
        <v>679</v>
      </c>
      <c r="B9" s="107">
        <v>9.040102E+19</v>
      </c>
      <c r="C9" s="106">
        <f>C10+C13</f>
        <v>2663</v>
      </c>
    </row>
    <row r="10" spans="1:3" ht="15" thickBot="1">
      <c r="A10" s="292" t="s">
        <v>680</v>
      </c>
      <c r="B10" s="293" t="s">
        <v>447</v>
      </c>
      <c r="C10" s="109">
        <f>C11</f>
        <v>2663</v>
      </c>
    </row>
    <row r="11" spans="1:3" ht="25.2" thickBot="1">
      <c r="A11" s="291" t="s">
        <v>682</v>
      </c>
      <c r="B11" s="108" t="s">
        <v>448</v>
      </c>
      <c r="C11" s="109">
        <v>2663</v>
      </c>
    </row>
    <row r="12" spans="1:3" ht="25.2" thickBot="1">
      <c r="A12" s="291" t="s">
        <v>681</v>
      </c>
      <c r="B12" s="108" t="s">
        <v>693</v>
      </c>
      <c r="C12" s="109">
        <f>C13</f>
        <v>0</v>
      </c>
    </row>
    <row r="13" spans="1:3" ht="25.2" thickBot="1">
      <c r="A13" s="291" t="s">
        <v>683</v>
      </c>
      <c r="B13" s="108" t="s">
        <v>694</v>
      </c>
      <c r="C13" s="109">
        <v>0</v>
      </c>
    </row>
    <row r="14" spans="1:3" ht="23.4" thickBot="1">
      <c r="A14" s="294" t="s">
        <v>684</v>
      </c>
      <c r="B14" s="110" t="s">
        <v>449</v>
      </c>
      <c r="C14" s="106">
        <f>C15+C18</f>
        <v>0</v>
      </c>
    </row>
    <row r="15" spans="1:3" ht="15" thickBot="1">
      <c r="A15" s="13" t="s">
        <v>439</v>
      </c>
      <c r="B15" s="108" t="s">
        <v>450</v>
      </c>
      <c r="C15" s="109">
        <f>C16</f>
        <v>0</v>
      </c>
    </row>
    <row r="16" spans="1:3" ht="25.2" thickBot="1">
      <c r="A16" s="290" t="s">
        <v>685</v>
      </c>
      <c r="B16" s="108" t="s">
        <v>451</v>
      </c>
      <c r="C16" s="109">
        <f>C17</f>
        <v>0</v>
      </c>
    </row>
    <row r="17" spans="1:4" ht="27" customHeight="1" thickBot="1">
      <c r="A17" s="290" t="s">
        <v>687</v>
      </c>
      <c r="B17" s="108" t="s">
        <v>452</v>
      </c>
      <c r="C17" s="109">
        <v>0</v>
      </c>
    </row>
    <row r="18" spans="1:4" ht="25.2" thickBot="1">
      <c r="A18" s="290" t="s">
        <v>686</v>
      </c>
      <c r="B18" s="108" t="s">
        <v>453</v>
      </c>
      <c r="C18" s="109">
        <f>C19</f>
        <v>0</v>
      </c>
    </row>
    <row r="19" spans="1:4" ht="25.2" thickBot="1">
      <c r="A19" s="290" t="s">
        <v>688</v>
      </c>
      <c r="B19" s="108" t="s">
        <v>454</v>
      </c>
      <c r="C19" s="109">
        <v>0</v>
      </c>
    </row>
    <row r="20" spans="1:4" ht="15" thickBot="1">
      <c r="A20" s="12" t="s">
        <v>440</v>
      </c>
      <c r="B20" s="110" t="s">
        <v>455</v>
      </c>
      <c r="C20" s="448">
        <f>C21+C25</f>
        <v>0</v>
      </c>
    </row>
    <row r="21" spans="1:4" ht="15" thickBot="1">
      <c r="A21" s="12" t="s">
        <v>441</v>
      </c>
      <c r="B21" s="110" t="s">
        <v>456</v>
      </c>
      <c r="C21" s="111">
        <f>C22</f>
        <v>-515385.7</v>
      </c>
    </row>
    <row r="22" spans="1:4" ht="15" thickBot="1">
      <c r="A22" s="13" t="s">
        <v>442</v>
      </c>
      <c r="B22" s="108" t="s">
        <v>457</v>
      </c>
      <c r="C22" s="112">
        <f>C23</f>
        <v>-515385.7</v>
      </c>
    </row>
    <row r="23" spans="1:4" ht="15" thickBot="1">
      <c r="A23" s="13" t="s">
        <v>443</v>
      </c>
      <c r="B23" s="108" t="s">
        <v>458</v>
      </c>
      <c r="C23" s="112">
        <f>C24</f>
        <v>-515385.7</v>
      </c>
    </row>
    <row r="24" spans="1:4" ht="15" customHeight="1" thickBot="1">
      <c r="A24" s="291" t="s">
        <v>689</v>
      </c>
      <c r="B24" s="113" t="s">
        <v>459</v>
      </c>
      <c r="C24" s="112">
        <f>-('пр.1, 2 доходы'!D99+'пр.9,10 источники'!C11)</f>
        <v>-515385.7</v>
      </c>
    </row>
    <row r="25" spans="1:4" ht="15" thickBot="1">
      <c r="A25" s="12" t="s">
        <v>444</v>
      </c>
      <c r="B25" s="110" t="s">
        <v>460</v>
      </c>
      <c r="C25" s="106">
        <f>C26</f>
        <v>515385.69999999995</v>
      </c>
    </row>
    <row r="26" spans="1:4" ht="15" thickBot="1">
      <c r="A26" s="13" t="s">
        <v>445</v>
      </c>
      <c r="B26" s="108" t="s">
        <v>461</v>
      </c>
      <c r="C26" s="109">
        <f>C27</f>
        <v>515385.69999999995</v>
      </c>
    </row>
    <row r="27" spans="1:4" ht="15" thickBot="1">
      <c r="A27" s="13" t="s">
        <v>446</v>
      </c>
      <c r="B27" s="108" t="s">
        <v>462</v>
      </c>
      <c r="C27" s="109">
        <f>C28</f>
        <v>515385.69999999995</v>
      </c>
    </row>
    <row r="28" spans="1:4" ht="15" thickBot="1">
      <c r="A28" s="13" t="s">
        <v>446</v>
      </c>
      <c r="B28" s="108" t="s">
        <v>463</v>
      </c>
      <c r="C28" s="112">
        <f>('пр.3,4'!D50-'пр.9,10 источники'!C19-C13)</f>
        <v>515385.69999999995</v>
      </c>
      <c r="D28" s="159"/>
    </row>
    <row r="29" spans="1:4" s="296" customFormat="1" ht="12.6" thickBot="1">
      <c r="A29" s="297" t="s">
        <v>690</v>
      </c>
      <c r="B29" s="108" t="s">
        <v>692</v>
      </c>
      <c r="C29" s="298">
        <v>0</v>
      </c>
      <c r="D29" s="295"/>
    </row>
    <row r="30" spans="1:4">
      <c r="D30" s="102" t="s">
        <v>893</v>
      </c>
    </row>
    <row r="31" spans="1:4">
      <c r="D31" s="102" t="s">
        <v>346</v>
      </c>
    </row>
    <row r="32" spans="1:4">
      <c r="D32" s="102" t="str">
        <f>C3</f>
        <v>проект</v>
      </c>
    </row>
    <row r="33" spans="1:4">
      <c r="A33" s="562" t="s">
        <v>434</v>
      </c>
      <c r="B33" s="562"/>
      <c r="C33" s="562"/>
    </row>
    <row r="34" spans="1:4" ht="15" thickBot="1">
      <c r="A34" s="562" t="s">
        <v>944</v>
      </c>
      <c r="B34" s="562"/>
      <c r="C34" s="562"/>
    </row>
    <row r="35" spans="1:4" ht="15" thickBot="1">
      <c r="A35" s="3" t="s">
        <v>409</v>
      </c>
      <c r="B35" s="103" t="s">
        <v>436</v>
      </c>
      <c r="C35" s="565" t="s">
        <v>349</v>
      </c>
      <c r="D35" s="566"/>
    </row>
    <row r="36" spans="1:4" ht="15" thickBot="1">
      <c r="A36" s="86"/>
      <c r="B36" s="105"/>
      <c r="C36" s="106" t="s">
        <v>847</v>
      </c>
      <c r="D36" s="106" t="s">
        <v>940</v>
      </c>
    </row>
    <row r="37" spans="1:4" ht="15" thickBot="1">
      <c r="A37" s="12" t="s">
        <v>437</v>
      </c>
      <c r="B37" s="105"/>
      <c r="C37" s="520">
        <f>C38+C43+C49+C58</f>
        <v>2677</v>
      </c>
      <c r="D37" s="106">
        <f>D38+D43+D49</f>
        <v>2718</v>
      </c>
    </row>
    <row r="38" spans="1:4" ht="15" thickBot="1">
      <c r="A38" s="12" t="s">
        <v>438</v>
      </c>
      <c r="B38" s="107">
        <v>9.040102E+19</v>
      </c>
      <c r="C38" s="106">
        <f>C39+C42</f>
        <v>2677</v>
      </c>
      <c r="D38" s="106">
        <f>D39+D42</f>
        <v>2718</v>
      </c>
    </row>
    <row r="39" spans="1:4" ht="15" thickBot="1">
      <c r="A39" s="292" t="s">
        <v>680</v>
      </c>
      <c r="B39" s="293" t="s">
        <v>447</v>
      </c>
      <c r="C39" s="109">
        <f>C40</f>
        <v>2677</v>
      </c>
      <c r="D39" s="109">
        <f>D40</f>
        <v>2718</v>
      </c>
    </row>
    <row r="40" spans="1:4" ht="25.2" thickBot="1">
      <c r="A40" s="291" t="s">
        <v>682</v>
      </c>
      <c r="B40" s="108" t="s">
        <v>448</v>
      </c>
      <c r="C40" s="109">
        <v>2677</v>
      </c>
      <c r="D40" s="109">
        <v>2718</v>
      </c>
    </row>
    <row r="41" spans="1:4" ht="25.2" thickBot="1">
      <c r="A41" s="291" t="s">
        <v>681</v>
      </c>
      <c r="B41" s="108" t="s">
        <v>693</v>
      </c>
      <c r="C41" s="109">
        <f>C42</f>
        <v>0</v>
      </c>
      <c r="D41" s="109">
        <f>D42</f>
        <v>0</v>
      </c>
    </row>
    <row r="42" spans="1:4" ht="24.75" customHeight="1" thickBot="1">
      <c r="A42" s="291" t="s">
        <v>683</v>
      </c>
      <c r="B42" s="108" t="s">
        <v>694</v>
      </c>
      <c r="C42" s="109">
        <v>0</v>
      </c>
      <c r="D42" s="109">
        <v>0</v>
      </c>
    </row>
    <row r="43" spans="1:4" ht="23.4" thickBot="1">
      <c r="A43" s="294" t="s">
        <v>684</v>
      </c>
      <c r="B43" s="110" t="s">
        <v>449</v>
      </c>
      <c r="C43" s="106">
        <f>C44+C47</f>
        <v>0</v>
      </c>
      <c r="D43" s="106">
        <f>D44+D47</f>
        <v>0</v>
      </c>
    </row>
    <row r="44" spans="1:4" ht="15" thickBot="1">
      <c r="A44" s="289" t="s">
        <v>439</v>
      </c>
      <c r="B44" s="108" t="s">
        <v>450</v>
      </c>
      <c r="C44" s="109">
        <f>C45</f>
        <v>0</v>
      </c>
      <c r="D44" s="109">
        <f>D45</f>
        <v>0</v>
      </c>
    </row>
    <row r="45" spans="1:4" ht="25.2" thickBot="1">
      <c r="A45" s="290" t="s">
        <v>685</v>
      </c>
      <c r="B45" s="108" t="s">
        <v>451</v>
      </c>
      <c r="C45" s="109">
        <f>C46</f>
        <v>0</v>
      </c>
      <c r="D45" s="109">
        <f>D46</f>
        <v>0</v>
      </c>
    </row>
    <row r="46" spans="1:4" ht="25.8" customHeight="1" thickBot="1">
      <c r="A46" s="290" t="s">
        <v>687</v>
      </c>
      <c r="B46" s="108" t="s">
        <v>452</v>
      </c>
      <c r="C46" s="109">
        <v>0</v>
      </c>
      <c r="D46" s="109">
        <v>0</v>
      </c>
    </row>
    <row r="47" spans="1:4" ht="25.2" thickBot="1">
      <c r="A47" s="290" t="s">
        <v>686</v>
      </c>
      <c r="B47" s="108" t="s">
        <v>453</v>
      </c>
      <c r="C47" s="109">
        <f>C48</f>
        <v>0</v>
      </c>
      <c r="D47" s="109">
        <f>D48</f>
        <v>0</v>
      </c>
    </row>
    <row r="48" spans="1:4" ht="25.2" thickBot="1">
      <c r="A48" s="290" t="s">
        <v>688</v>
      </c>
      <c r="B48" s="108" t="s">
        <v>454</v>
      </c>
      <c r="C48" s="109">
        <v>0</v>
      </c>
      <c r="D48" s="109">
        <v>0</v>
      </c>
    </row>
    <row r="49" spans="1:4" ht="15" thickBot="1">
      <c r="A49" s="12" t="s">
        <v>440</v>
      </c>
      <c r="B49" s="110" t="s">
        <v>455</v>
      </c>
      <c r="C49" s="86">
        <f>C50+C54</f>
        <v>0</v>
      </c>
      <c r="D49" s="86">
        <f>D50+D54</f>
        <v>0</v>
      </c>
    </row>
    <row r="50" spans="1:4" ht="15" thickBot="1">
      <c r="A50" s="12" t="s">
        <v>441</v>
      </c>
      <c r="B50" s="110" t="s">
        <v>456</v>
      </c>
      <c r="C50" s="111">
        <f>C51</f>
        <v>-488128.70000000007</v>
      </c>
      <c r="D50" s="111">
        <f t="shared" ref="C50:D52" si="0">D51</f>
        <v>-507587.19999999995</v>
      </c>
    </row>
    <row r="51" spans="1:4" ht="15" thickBot="1">
      <c r="A51" s="265" t="s">
        <v>442</v>
      </c>
      <c r="B51" s="108" t="s">
        <v>457</v>
      </c>
      <c r="C51" s="112">
        <f>C52</f>
        <v>-488128.70000000007</v>
      </c>
      <c r="D51" s="112">
        <f t="shared" si="0"/>
        <v>-507587.19999999995</v>
      </c>
    </row>
    <row r="52" spans="1:4" ht="15" thickBot="1">
      <c r="A52" s="265" t="s">
        <v>443</v>
      </c>
      <c r="B52" s="108" t="s">
        <v>458</v>
      </c>
      <c r="C52" s="112">
        <f t="shared" si="0"/>
        <v>-488128.70000000007</v>
      </c>
      <c r="D52" s="112">
        <f t="shared" si="0"/>
        <v>-507587.19999999995</v>
      </c>
    </row>
    <row r="53" spans="1:4" ht="18" customHeight="1" thickBot="1">
      <c r="A53" s="291" t="s">
        <v>689</v>
      </c>
      <c r="B53" s="113" t="s">
        <v>459</v>
      </c>
      <c r="C53" s="112">
        <f>-('пр.1, 2 доходы'!D194+'пр.9,10 источники'!C40)</f>
        <v>-488128.70000000007</v>
      </c>
      <c r="D53" s="112">
        <f>-('пр.1, 2 доходы'!E194+'пр.9,10 источники'!D40)</f>
        <v>-507587.19999999995</v>
      </c>
    </row>
    <row r="54" spans="1:4" ht="15" thickBot="1">
      <c r="A54" s="12" t="s">
        <v>444</v>
      </c>
      <c r="B54" s="110" t="s">
        <v>460</v>
      </c>
      <c r="C54" s="106">
        <f t="shared" ref="C54:D56" si="1">C55</f>
        <v>488128.7</v>
      </c>
      <c r="D54" s="106">
        <f t="shared" si="1"/>
        <v>507587.20000000007</v>
      </c>
    </row>
    <row r="55" spans="1:4" ht="15" thickBot="1">
      <c r="A55" s="265" t="s">
        <v>445</v>
      </c>
      <c r="B55" s="108" t="s">
        <v>461</v>
      </c>
      <c r="C55" s="109">
        <f t="shared" si="1"/>
        <v>488128.7</v>
      </c>
      <c r="D55" s="109">
        <f t="shared" si="1"/>
        <v>507587.20000000007</v>
      </c>
    </row>
    <row r="56" spans="1:4" ht="15" thickBot="1">
      <c r="A56" s="265" t="s">
        <v>446</v>
      </c>
      <c r="B56" s="108" t="s">
        <v>462</v>
      </c>
      <c r="C56" s="109">
        <f t="shared" si="1"/>
        <v>488128.7</v>
      </c>
      <c r="D56" s="109">
        <f t="shared" si="1"/>
        <v>507587.20000000007</v>
      </c>
    </row>
    <row r="57" spans="1:4" ht="15" thickBot="1">
      <c r="A57" s="265" t="s">
        <v>446</v>
      </c>
      <c r="B57" s="108" t="s">
        <v>463</v>
      </c>
      <c r="C57" s="109">
        <f>('пр.3,4'!D101-'пр.9,10 источники'!C48-C42)+C59</f>
        <v>488128.7</v>
      </c>
      <c r="D57" s="109">
        <f>('пр.3,4'!E101-'пр.9,10 источники'!D48-D42)+D59</f>
        <v>507587.20000000007</v>
      </c>
    </row>
    <row r="58" spans="1:4" ht="15" thickBot="1">
      <c r="A58" s="297" t="s">
        <v>690</v>
      </c>
      <c r="B58" s="108" t="s">
        <v>691</v>
      </c>
      <c r="C58" s="298">
        <v>0</v>
      </c>
      <c r="D58" s="298">
        <v>0</v>
      </c>
    </row>
    <row r="59" spans="1:4">
      <c r="B59" s="271" t="s">
        <v>659</v>
      </c>
      <c r="C59" s="18">
        <v>6600</v>
      </c>
      <c r="D59" s="18">
        <v>13830</v>
      </c>
    </row>
  </sheetData>
  <mergeCells count="5">
    <mergeCell ref="A4:C4"/>
    <mergeCell ref="A5:C5"/>
    <mergeCell ref="A33:C33"/>
    <mergeCell ref="A34:C34"/>
    <mergeCell ref="C35:D35"/>
  </mergeCells>
  <pageMargins left="0.7" right="0.17" top="0.31" bottom="0.33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K39" sqref="K39"/>
    </sheetView>
  </sheetViews>
  <sheetFormatPr defaultRowHeight="14.4"/>
  <cols>
    <col min="1" max="1" width="23.6640625" customWidth="1"/>
    <col min="2" max="2" width="13.5546875" customWidth="1"/>
    <col min="3" max="3" width="13.44140625" customWidth="1"/>
    <col min="4" max="4" width="12.88671875" customWidth="1"/>
    <col min="5" max="5" width="18.6640625" customWidth="1"/>
  </cols>
  <sheetData>
    <row r="1" spans="1:6">
      <c r="E1" s="102" t="s">
        <v>1016</v>
      </c>
      <c r="F1" s="102"/>
    </row>
    <row r="2" spans="1:6">
      <c r="E2" s="102" t="s">
        <v>346</v>
      </c>
      <c r="F2" s="102"/>
    </row>
    <row r="3" spans="1:6">
      <c r="E3" s="102" t="str">
        <f>'пр.9,10 источники'!C3</f>
        <v>проект</v>
      </c>
      <c r="F3" s="102"/>
    </row>
    <row r="4" spans="1:6">
      <c r="A4" s="562" t="s">
        <v>898</v>
      </c>
      <c r="B4" s="562"/>
      <c r="C4" s="562"/>
      <c r="D4" s="562"/>
      <c r="E4" s="562"/>
      <c r="F4" s="484"/>
    </row>
    <row r="5" spans="1:6">
      <c r="A5" s="562" t="s">
        <v>905</v>
      </c>
      <c r="B5" s="562"/>
      <c r="C5" s="562"/>
      <c r="D5" s="562"/>
      <c r="E5" s="562"/>
      <c r="F5" s="484"/>
    </row>
    <row r="6" spans="1:6" ht="15" thickBot="1">
      <c r="E6" s="2" t="s">
        <v>369</v>
      </c>
      <c r="F6" s="2"/>
    </row>
    <row r="7" spans="1:6" ht="47.4" thickBot="1">
      <c r="A7" s="3" t="s">
        <v>899</v>
      </c>
      <c r="B7" s="92" t="s">
        <v>906</v>
      </c>
      <c r="C7" s="92" t="s">
        <v>907</v>
      </c>
      <c r="D7" s="92" t="s">
        <v>908</v>
      </c>
      <c r="E7" s="92" t="s">
        <v>909</v>
      </c>
      <c r="F7" s="264"/>
    </row>
    <row r="8" spans="1:6" ht="15" thickBot="1">
      <c r="A8" s="12" t="s">
        <v>900</v>
      </c>
      <c r="B8" s="4">
        <f>B10+B13</f>
        <v>0</v>
      </c>
      <c r="C8" s="4">
        <f>C10+C13</f>
        <v>2663</v>
      </c>
      <c r="D8" s="4">
        <f>D10+D13</f>
        <v>0</v>
      </c>
      <c r="E8" s="4">
        <f>B8+C8-D8</f>
        <v>2663</v>
      </c>
      <c r="F8" s="486"/>
    </row>
    <row r="9" spans="1:6" ht="15" thickBot="1">
      <c r="A9" s="435" t="s">
        <v>901</v>
      </c>
      <c r="B9" s="485"/>
      <c r="C9" s="485"/>
      <c r="D9" s="485"/>
      <c r="E9" s="485"/>
      <c r="F9" s="486"/>
    </row>
    <row r="10" spans="1:6" ht="1.2" customHeight="1">
      <c r="A10" s="573" t="s">
        <v>902</v>
      </c>
      <c r="B10" s="573" t="s">
        <v>903</v>
      </c>
      <c r="C10" s="573">
        <v>2663</v>
      </c>
      <c r="D10" s="573">
        <v>0</v>
      </c>
      <c r="E10" s="573">
        <f>B10+C10-D10</f>
        <v>2663</v>
      </c>
      <c r="F10" s="486"/>
    </row>
    <row r="11" spans="1:6">
      <c r="A11" s="574"/>
      <c r="B11" s="574"/>
      <c r="C11" s="574"/>
      <c r="D11" s="574"/>
      <c r="E11" s="574"/>
      <c r="F11" s="486"/>
    </row>
    <row r="12" spans="1:6" ht="20.399999999999999" customHeight="1" thickBot="1">
      <c r="A12" s="575"/>
      <c r="B12" s="575"/>
      <c r="C12" s="575"/>
      <c r="D12" s="575"/>
      <c r="E12" s="575"/>
      <c r="F12" s="486"/>
    </row>
    <row r="13" spans="1:6" ht="3" customHeight="1">
      <c r="A13" s="567" t="s">
        <v>904</v>
      </c>
      <c r="B13" s="570">
        <v>0</v>
      </c>
      <c r="C13" s="570">
        <v>0</v>
      </c>
      <c r="D13" s="570">
        <v>0</v>
      </c>
      <c r="E13" s="570">
        <f>B13+C13-D13</f>
        <v>0</v>
      </c>
      <c r="F13" s="486"/>
    </row>
    <row r="14" spans="1:6">
      <c r="A14" s="568"/>
      <c r="B14" s="571"/>
      <c r="C14" s="571"/>
      <c r="D14" s="571"/>
      <c r="E14" s="571"/>
      <c r="F14" s="486"/>
    </row>
    <row r="15" spans="1:6" ht="10.199999999999999" customHeight="1">
      <c r="A15" s="568"/>
      <c r="B15" s="571"/>
      <c r="C15" s="571"/>
      <c r="D15" s="571"/>
      <c r="E15" s="571"/>
      <c r="F15" s="486"/>
    </row>
    <row r="16" spans="1:6" ht="12" customHeight="1" thickBot="1">
      <c r="A16" s="569"/>
      <c r="B16" s="572"/>
      <c r="C16" s="572"/>
      <c r="D16" s="572"/>
      <c r="E16" s="572"/>
      <c r="F16" s="486"/>
    </row>
    <row r="18" spans="1:5">
      <c r="E18" s="102" t="s">
        <v>1017</v>
      </c>
    </row>
    <row r="19" spans="1:5">
      <c r="E19" s="102" t="s">
        <v>346</v>
      </c>
    </row>
    <row r="20" spans="1:5">
      <c r="E20" s="102" t="str">
        <f>E3</f>
        <v>проект</v>
      </c>
    </row>
    <row r="21" spans="1:5">
      <c r="A21" s="562" t="s">
        <v>898</v>
      </c>
      <c r="B21" s="562"/>
      <c r="C21" s="562"/>
      <c r="D21" s="562"/>
      <c r="E21" s="562"/>
    </row>
    <row r="22" spans="1:5">
      <c r="A22" s="562" t="s">
        <v>910</v>
      </c>
      <c r="B22" s="562"/>
      <c r="C22" s="562"/>
      <c r="D22" s="562"/>
      <c r="E22" s="562"/>
    </row>
    <row r="23" spans="1:5" ht="15" thickBot="1">
      <c r="E23" s="2" t="s">
        <v>369</v>
      </c>
    </row>
    <row r="24" spans="1:5" ht="47.4" thickBot="1">
      <c r="A24" s="3" t="s">
        <v>899</v>
      </c>
      <c r="B24" s="92" t="s">
        <v>911</v>
      </c>
      <c r="C24" s="92" t="s">
        <v>912</v>
      </c>
      <c r="D24" s="92" t="s">
        <v>913</v>
      </c>
      <c r="E24" s="92" t="s">
        <v>914</v>
      </c>
    </row>
    <row r="25" spans="1:5" s="313" customFormat="1" ht="15" thickBot="1">
      <c r="A25" s="12" t="s">
        <v>900</v>
      </c>
      <c r="B25" s="4">
        <f>B27+B30</f>
        <v>2663</v>
      </c>
      <c r="C25" s="4">
        <f>C27+C30</f>
        <v>2677</v>
      </c>
      <c r="D25" s="4">
        <f>D27+D30</f>
        <v>0</v>
      </c>
      <c r="E25" s="4">
        <f>B25+C25-D25</f>
        <v>5340</v>
      </c>
    </row>
    <row r="26" spans="1:5" ht="15" thickBot="1">
      <c r="A26" s="435" t="s">
        <v>901</v>
      </c>
      <c r="B26" s="485"/>
      <c r="C26" s="485"/>
      <c r="D26" s="485"/>
      <c r="E26" s="485"/>
    </row>
    <row r="27" spans="1:5">
      <c r="A27" s="573" t="s">
        <v>902</v>
      </c>
      <c r="B27" s="573">
        <f>E10</f>
        <v>2663</v>
      </c>
      <c r="C27" s="573">
        <v>2677</v>
      </c>
      <c r="D27" s="573">
        <v>0</v>
      </c>
      <c r="E27" s="573">
        <f>B27+C27-D27</f>
        <v>5340</v>
      </c>
    </row>
    <row r="28" spans="1:5">
      <c r="A28" s="574"/>
      <c r="B28" s="574"/>
      <c r="C28" s="574"/>
      <c r="D28" s="574"/>
      <c r="E28" s="574"/>
    </row>
    <row r="29" spans="1:5" ht="15" thickBot="1">
      <c r="A29" s="575"/>
      <c r="B29" s="575"/>
      <c r="C29" s="575"/>
      <c r="D29" s="575"/>
      <c r="E29" s="575"/>
    </row>
    <row r="30" spans="1:5">
      <c r="A30" s="567" t="s">
        <v>904</v>
      </c>
      <c r="B30" s="570">
        <v>0</v>
      </c>
      <c r="C30" s="570">
        <v>0</v>
      </c>
      <c r="D30" s="570">
        <v>0</v>
      </c>
      <c r="E30" s="570">
        <f>B30+C30-D30</f>
        <v>0</v>
      </c>
    </row>
    <row r="31" spans="1:5">
      <c r="A31" s="568"/>
      <c r="B31" s="571"/>
      <c r="C31" s="571"/>
      <c r="D31" s="571"/>
      <c r="E31" s="571"/>
    </row>
    <row r="32" spans="1:5">
      <c r="A32" s="568"/>
      <c r="B32" s="571"/>
      <c r="C32" s="571"/>
      <c r="D32" s="571"/>
      <c r="E32" s="571"/>
    </row>
    <row r="33" spans="1:5" ht="15" thickBot="1">
      <c r="A33" s="569"/>
      <c r="B33" s="572"/>
      <c r="C33" s="572"/>
      <c r="D33" s="572"/>
      <c r="E33" s="572"/>
    </row>
    <row r="35" spans="1:5">
      <c r="E35" s="102" t="s">
        <v>897</v>
      </c>
    </row>
    <row r="36" spans="1:5">
      <c r="E36" s="102" t="s">
        <v>346</v>
      </c>
    </row>
    <row r="37" spans="1:5">
      <c r="E37" s="102" t="str">
        <f>E20</f>
        <v>проект</v>
      </c>
    </row>
    <row r="38" spans="1:5">
      <c r="A38" s="562" t="s">
        <v>898</v>
      </c>
      <c r="B38" s="562"/>
      <c r="C38" s="562"/>
      <c r="D38" s="562"/>
      <c r="E38" s="562"/>
    </row>
    <row r="39" spans="1:5">
      <c r="A39" s="562" t="s">
        <v>945</v>
      </c>
      <c r="B39" s="562"/>
      <c r="C39" s="562"/>
      <c r="D39" s="562"/>
      <c r="E39" s="562"/>
    </row>
    <row r="40" spans="1:5" ht="15" thickBot="1">
      <c r="E40" s="2" t="s">
        <v>369</v>
      </c>
    </row>
    <row r="41" spans="1:5" ht="47.4" thickBot="1">
      <c r="A41" s="3" t="s">
        <v>899</v>
      </c>
      <c r="B41" s="92" t="s">
        <v>946</v>
      </c>
      <c r="C41" s="92" t="s">
        <v>947</v>
      </c>
      <c r="D41" s="92" t="s">
        <v>948</v>
      </c>
      <c r="E41" s="92" t="s">
        <v>949</v>
      </c>
    </row>
    <row r="42" spans="1:5" s="313" customFormat="1" ht="15" thickBot="1">
      <c r="A42" s="12" t="s">
        <v>900</v>
      </c>
      <c r="B42" s="4">
        <f>B44+B47</f>
        <v>5340</v>
      </c>
      <c r="C42" s="4">
        <f>C44+C47</f>
        <v>2718</v>
      </c>
      <c r="D42" s="4">
        <f>D44+D47</f>
        <v>0</v>
      </c>
      <c r="E42" s="4">
        <f>B42+C42-D42</f>
        <v>8058</v>
      </c>
    </row>
    <row r="43" spans="1:5" ht="15" thickBot="1">
      <c r="A43" s="435" t="s">
        <v>901</v>
      </c>
      <c r="B43" s="485"/>
      <c r="C43" s="485"/>
      <c r="D43" s="485"/>
      <c r="E43" s="485"/>
    </row>
    <row r="44" spans="1:5">
      <c r="A44" s="573" t="s">
        <v>902</v>
      </c>
      <c r="B44" s="573">
        <f>E27</f>
        <v>5340</v>
      </c>
      <c r="C44" s="573">
        <v>2718</v>
      </c>
      <c r="D44" s="573">
        <v>0</v>
      </c>
      <c r="E44" s="573">
        <f>B44+C44-D44</f>
        <v>8058</v>
      </c>
    </row>
    <row r="45" spans="1:5">
      <c r="A45" s="574"/>
      <c r="B45" s="574"/>
      <c r="C45" s="574"/>
      <c r="D45" s="574"/>
      <c r="E45" s="574"/>
    </row>
    <row r="46" spans="1:5" ht="15" thickBot="1">
      <c r="A46" s="575"/>
      <c r="B46" s="575"/>
      <c r="C46" s="575"/>
      <c r="D46" s="575"/>
      <c r="E46" s="575"/>
    </row>
    <row r="47" spans="1:5">
      <c r="A47" s="567" t="s">
        <v>904</v>
      </c>
      <c r="B47" s="570">
        <v>0</v>
      </c>
      <c r="C47" s="570">
        <v>0</v>
      </c>
      <c r="D47" s="570">
        <v>0</v>
      </c>
      <c r="E47" s="570">
        <f>B47+C47-D47</f>
        <v>0</v>
      </c>
    </row>
    <row r="48" spans="1:5">
      <c r="A48" s="568"/>
      <c r="B48" s="571"/>
      <c r="C48" s="571"/>
      <c r="D48" s="571"/>
      <c r="E48" s="571"/>
    </row>
    <row r="49" spans="1:5" ht="15" thickBot="1">
      <c r="A49" s="569"/>
      <c r="B49" s="572"/>
      <c r="C49" s="572"/>
      <c r="D49" s="572"/>
      <c r="E49" s="572"/>
    </row>
  </sheetData>
  <mergeCells count="36">
    <mergeCell ref="A21:E21"/>
    <mergeCell ref="A4:E4"/>
    <mergeCell ref="A5:E5"/>
    <mergeCell ref="A10:A12"/>
    <mergeCell ref="B10:B12"/>
    <mergeCell ref="C10:C12"/>
    <mergeCell ref="D10:D12"/>
    <mergeCell ref="E10:E12"/>
    <mergeCell ref="A13:A16"/>
    <mergeCell ref="B13:B16"/>
    <mergeCell ref="C13:C16"/>
    <mergeCell ref="D13:D16"/>
    <mergeCell ref="E13:E16"/>
    <mergeCell ref="A38:E38"/>
    <mergeCell ref="A22:E22"/>
    <mergeCell ref="A27:A29"/>
    <mergeCell ref="B27:B29"/>
    <mergeCell ref="C27:C29"/>
    <mergeCell ref="D27:D29"/>
    <mergeCell ref="E27:E29"/>
    <mergeCell ref="A30:A33"/>
    <mergeCell ref="B30:B33"/>
    <mergeCell ref="C30:C33"/>
    <mergeCell ref="D30:D33"/>
    <mergeCell ref="E30:E33"/>
    <mergeCell ref="A39:E39"/>
    <mergeCell ref="A44:A46"/>
    <mergeCell ref="B44:B46"/>
    <mergeCell ref="C44:C46"/>
    <mergeCell ref="D44:D46"/>
    <mergeCell ref="E44:E46"/>
    <mergeCell ref="A47:A49"/>
    <mergeCell ref="B47:B49"/>
    <mergeCell ref="C47:C49"/>
    <mergeCell ref="D47:D49"/>
    <mergeCell ref="E47:E49"/>
  </mergeCells>
  <pageMargins left="0.7" right="0.21" top="0.34" bottom="0.28000000000000003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1"/>
  <sheetViews>
    <sheetView topLeftCell="A7" workbookViewId="0">
      <selection activeCell="C22" sqref="C22"/>
    </sheetView>
  </sheetViews>
  <sheetFormatPr defaultRowHeight="14.4"/>
  <cols>
    <col min="2" max="2" width="47.21875" customWidth="1"/>
    <col min="3" max="3" width="14.6640625" customWidth="1"/>
    <col min="4" max="4" width="15.44140625" customWidth="1"/>
    <col min="5" max="5" width="50.6640625" customWidth="1"/>
    <col min="6" max="6" width="26.6640625" customWidth="1"/>
    <col min="7" max="7" width="13.5546875" customWidth="1"/>
  </cols>
  <sheetData>
    <row r="1" spans="1:3">
      <c r="C1" s="102" t="s">
        <v>1018</v>
      </c>
    </row>
    <row r="2" spans="1:3">
      <c r="C2" s="102" t="s">
        <v>346</v>
      </c>
    </row>
    <row r="3" spans="1:3">
      <c r="C3" s="102" t="str">
        <f>'пр 11,12,13'!E3</f>
        <v>проект</v>
      </c>
    </row>
    <row r="4" spans="1:3" ht="15.6">
      <c r="B4" s="198" t="s">
        <v>916</v>
      </c>
    </row>
    <row r="5" spans="1:3" ht="15.6">
      <c r="B5" s="198" t="s">
        <v>917</v>
      </c>
    </row>
    <row r="6" spans="1:3" ht="15.6">
      <c r="B6" s="198" t="s">
        <v>950</v>
      </c>
    </row>
    <row r="7" spans="1:3" ht="15" thickBot="1"/>
    <row r="8" spans="1:3" ht="28.2" thickBot="1">
      <c r="A8" s="487" t="s">
        <v>579</v>
      </c>
      <c r="B8" s="488" t="s">
        <v>918</v>
      </c>
      <c r="C8" s="488" t="s">
        <v>580</v>
      </c>
    </row>
    <row r="9" spans="1:3" ht="15" thickBot="1">
      <c r="A9" s="489">
        <v>1</v>
      </c>
      <c r="B9" s="490" t="s">
        <v>919</v>
      </c>
      <c r="C9" s="491">
        <f>C11</f>
        <v>1000</v>
      </c>
    </row>
    <row r="10" spans="1:3" ht="15" thickBot="1">
      <c r="A10" s="489"/>
      <c r="B10" s="490" t="s">
        <v>901</v>
      </c>
      <c r="C10" s="491"/>
    </row>
    <row r="11" spans="1:3" ht="15" thickBot="1">
      <c r="A11" s="492" t="s">
        <v>920</v>
      </c>
      <c r="B11" s="493" t="s">
        <v>921</v>
      </c>
      <c r="C11" s="491">
        <v>1000</v>
      </c>
    </row>
    <row r="12" spans="1:3" ht="28.2" thickBot="1">
      <c r="A12" s="489">
        <v>2</v>
      </c>
      <c r="B12" s="493" t="s">
        <v>922</v>
      </c>
      <c r="C12" s="491">
        <f>C14</f>
        <v>960</v>
      </c>
    </row>
    <row r="13" spans="1:3" ht="15" thickBot="1">
      <c r="A13" s="492"/>
      <c r="B13" s="490" t="s">
        <v>901</v>
      </c>
      <c r="C13" s="491"/>
    </row>
    <row r="14" spans="1:3" ht="40.200000000000003" thickBot="1">
      <c r="A14" s="513" t="s">
        <v>923</v>
      </c>
      <c r="B14" s="68" t="s">
        <v>925</v>
      </c>
      <c r="C14" s="491">
        <v>960</v>
      </c>
    </row>
    <row r="15" spans="1:3" ht="15.75" customHeight="1" thickBot="1">
      <c r="A15" s="576" t="s">
        <v>926</v>
      </c>
      <c r="B15" s="577"/>
      <c r="C15" s="494">
        <f>C9+C12</f>
        <v>1960</v>
      </c>
    </row>
    <row r="17" spans="1:4">
      <c r="C17" s="102" t="s">
        <v>1019</v>
      </c>
    </row>
    <row r="18" spans="1:4">
      <c r="C18" s="102" t="s">
        <v>346</v>
      </c>
    </row>
    <row r="19" spans="1:4">
      <c r="C19" s="102" t="str">
        <f>C3</f>
        <v>проект</v>
      </c>
    </row>
    <row r="20" spans="1:4" ht="15.6">
      <c r="B20" s="198" t="s">
        <v>916</v>
      </c>
    </row>
    <row r="21" spans="1:4" ht="15.6">
      <c r="B21" s="198" t="s">
        <v>917</v>
      </c>
    </row>
    <row r="22" spans="1:4" ht="15.6">
      <c r="B22" s="198" t="s">
        <v>951</v>
      </c>
    </row>
    <row r="23" spans="1:4" ht="15" thickBot="1">
      <c r="D23" s="495" t="s">
        <v>928</v>
      </c>
    </row>
    <row r="24" spans="1:4" ht="28.2" thickBot="1">
      <c r="A24" s="487" t="s">
        <v>579</v>
      </c>
      <c r="B24" s="488" t="s">
        <v>918</v>
      </c>
      <c r="C24" s="488">
        <v>2024</v>
      </c>
      <c r="D24" s="488">
        <v>2025</v>
      </c>
    </row>
    <row r="25" spans="1:4" ht="15" thickBot="1">
      <c r="A25" s="489">
        <v>1</v>
      </c>
      <c r="B25" s="490" t="s">
        <v>919</v>
      </c>
      <c r="C25" s="491">
        <f>C27</f>
        <v>1000</v>
      </c>
      <c r="D25" s="491">
        <f>D27</f>
        <v>1000</v>
      </c>
    </row>
    <row r="26" spans="1:4" ht="15" thickBot="1">
      <c r="A26" s="489"/>
      <c r="B26" s="490" t="s">
        <v>901</v>
      </c>
      <c r="C26" s="491"/>
      <c r="D26" s="491"/>
    </row>
    <row r="27" spans="1:4" ht="15" thickBot="1">
      <c r="A27" s="492" t="s">
        <v>920</v>
      </c>
      <c r="B27" s="493" t="s">
        <v>921</v>
      </c>
      <c r="C27" s="491">
        <v>1000</v>
      </c>
      <c r="D27" s="491">
        <v>1000</v>
      </c>
    </row>
    <row r="28" spans="1:4" ht="28.2" thickBot="1">
      <c r="A28" s="489">
        <v>2</v>
      </c>
      <c r="B28" s="493" t="s">
        <v>922</v>
      </c>
      <c r="C28" s="491">
        <f>C30</f>
        <v>960</v>
      </c>
      <c r="D28" s="491">
        <f>D30</f>
        <v>960</v>
      </c>
    </row>
    <row r="29" spans="1:4" ht="15" thickBot="1">
      <c r="A29" s="492"/>
      <c r="B29" s="490" t="s">
        <v>901</v>
      </c>
      <c r="C29" s="491"/>
      <c r="D29" s="491"/>
    </row>
    <row r="30" spans="1:4" ht="40.200000000000003" thickBot="1">
      <c r="A30" s="492" t="s">
        <v>924</v>
      </c>
      <c r="B30" s="68" t="s">
        <v>925</v>
      </c>
      <c r="C30" s="491">
        <v>960</v>
      </c>
      <c r="D30" s="491">
        <v>960</v>
      </c>
    </row>
    <row r="31" spans="1:4" ht="15" thickBot="1">
      <c r="A31" s="576" t="s">
        <v>926</v>
      </c>
      <c r="B31" s="577"/>
      <c r="C31" s="494">
        <f>C25+C28</f>
        <v>1960</v>
      </c>
      <c r="D31" s="494">
        <f>D25+D28</f>
        <v>1960</v>
      </c>
    </row>
  </sheetData>
  <mergeCells count="2">
    <mergeCell ref="A31:B31"/>
    <mergeCell ref="A15:B15"/>
  </mergeCells>
  <pageMargins left="0.7" right="0.7" top="0.33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C12" sqref="C12"/>
    </sheetView>
  </sheetViews>
  <sheetFormatPr defaultRowHeight="14.4"/>
  <cols>
    <col min="2" max="2" width="46.5546875" customWidth="1"/>
    <col min="3" max="3" width="15.44140625" customWidth="1"/>
    <col min="4" max="4" width="14.109375" customWidth="1"/>
  </cols>
  <sheetData>
    <row r="1" spans="1:4">
      <c r="D1" s="102" t="s">
        <v>915</v>
      </c>
    </row>
    <row r="2" spans="1:4">
      <c r="D2" s="102" t="s">
        <v>346</v>
      </c>
    </row>
    <row r="3" spans="1:4">
      <c r="D3" s="102" t="str">
        <f>'пр.9,10 источники'!C3</f>
        <v>проект</v>
      </c>
    </row>
    <row r="4" spans="1:4" ht="15.6">
      <c r="B4" s="198" t="s">
        <v>802</v>
      </c>
    </row>
    <row r="5" spans="1:4" ht="15.6">
      <c r="B5" s="198" t="s">
        <v>803</v>
      </c>
    </row>
    <row r="6" spans="1:4" ht="15.6">
      <c r="B6" s="198" t="s">
        <v>952</v>
      </c>
    </row>
    <row r="7" spans="1:4" ht="15" thickBot="1"/>
    <row r="8" spans="1:4" ht="31.8" thickBot="1">
      <c r="A8" s="422" t="s">
        <v>579</v>
      </c>
      <c r="B8" s="423" t="s">
        <v>804</v>
      </c>
      <c r="C8" s="422" t="s">
        <v>580</v>
      </c>
    </row>
    <row r="9" spans="1:4" ht="16.2" thickBot="1">
      <c r="A9" s="424">
        <v>1</v>
      </c>
      <c r="B9" s="425" t="s">
        <v>805</v>
      </c>
      <c r="C9" s="426">
        <v>30544.3</v>
      </c>
    </row>
    <row r="10" spans="1:4" ht="16.2" thickBot="1">
      <c r="A10" s="424">
        <v>2</v>
      </c>
      <c r="B10" s="425" t="s">
        <v>806</v>
      </c>
      <c r="C10" s="426">
        <v>10700.8</v>
      </c>
    </row>
    <row r="11" spans="1:4" ht="17.25" customHeight="1" thickBot="1">
      <c r="A11" s="424">
        <v>3</v>
      </c>
      <c r="B11" s="425" t="s">
        <v>807</v>
      </c>
      <c r="C11" s="427">
        <v>10138.5</v>
      </c>
    </row>
    <row r="12" spans="1:4" ht="21.75" customHeight="1" thickBot="1">
      <c r="A12" s="428" t="s">
        <v>413</v>
      </c>
      <c r="B12" s="429"/>
      <c r="C12" s="430">
        <f>SUM(C9:C11)</f>
        <v>51383.6</v>
      </c>
    </row>
    <row r="13" spans="1:4" ht="15.6">
      <c r="C13" s="431"/>
    </row>
    <row r="15" spans="1:4">
      <c r="D15" s="102" t="s">
        <v>927</v>
      </c>
    </row>
    <row r="16" spans="1:4">
      <c r="D16" s="102" t="s">
        <v>346</v>
      </c>
    </row>
    <row r="17" spans="1:4">
      <c r="D17" s="102" t="str">
        <f>D3</f>
        <v>проект</v>
      </c>
    </row>
    <row r="18" spans="1:4" ht="15.6">
      <c r="B18" s="198" t="s">
        <v>802</v>
      </c>
    </row>
    <row r="19" spans="1:4" ht="15.6">
      <c r="B19" s="198" t="s">
        <v>803</v>
      </c>
    </row>
    <row r="20" spans="1:4" ht="15.6">
      <c r="B20" s="198" t="s">
        <v>953</v>
      </c>
    </row>
    <row r="21" spans="1:4" ht="15" thickBot="1">
      <c r="D21" s="495" t="s">
        <v>928</v>
      </c>
    </row>
    <row r="22" spans="1:4" ht="16.2" thickBot="1">
      <c r="A22" s="422" t="s">
        <v>579</v>
      </c>
      <c r="B22" s="423" t="s">
        <v>804</v>
      </c>
      <c r="C22" s="422">
        <v>2024</v>
      </c>
      <c r="D22" s="422">
        <v>2025</v>
      </c>
    </row>
    <row r="23" spans="1:4" ht="16.2" thickBot="1">
      <c r="A23" s="424">
        <v>1</v>
      </c>
      <c r="B23" s="425" t="s">
        <v>805</v>
      </c>
      <c r="C23" s="426">
        <v>25907.1</v>
      </c>
      <c r="D23" s="426">
        <v>26162.5</v>
      </c>
    </row>
    <row r="24" spans="1:4" ht="16.2" thickBot="1">
      <c r="A24" s="424">
        <v>2</v>
      </c>
      <c r="B24" s="425" t="s">
        <v>806</v>
      </c>
      <c r="C24" s="426">
        <v>9378.2999999999993</v>
      </c>
      <c r="D24" s="426">
        <v>9430.9</v>
      </c>
    </row>
    <row r="25" spans="1:4" ht="16.2" thickBot="1">
      <c r="A25" s="424">
        <v>3</v>
      </c>
      <c r="B25" s="425" t="s">
        <v>807</v>
      </c>
      <c r="C25" s="427">
        <v>8851.5</v>
      </c>
      <c r="D25" s="427">
        <v>8898.7999999999993</v>
      </c>
    </row>
    <row r="26" spans="1:4" ht="16.2" thickBot="1">
      <c r="A26" s="428" t="s">
        <v>413</v>
      </c>
      <c r="B26" s="429"/>
      <c r="C26" s="430">
        <f>SUM(C23:C25)</f>
        <v>44136.899999999994</v>
      </c>
      <c r="D26" s="430">
        <f>SUM(D23:D25)</f>
        <v>44492.2</v>
      </c>
    </row>
  </sheetData>
  <pageMargins left="0.7" right="0.22" top="0.3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G10" sqref="G10"/>
    </sheetView>
  </sheetViews>
  <sheetFormatPr defaultRowHeight="14.4"/>
  <cols>
    <col min="1" max="1" width="45.6640625" customWidth="1"/>
    <col min="2" max="2" width="27.77734375" customWidth="1"/>
    <col min="3" max="3" width="13.88671875" customWidth="1"/>
  </cols>
  <sheetData>
    <row r="1" spans="1:3">
      <c r="C1" s="102" t="s">
        <v>1020</v>
      </c>
    </row>
    <row r="2" spans="1:3">
      <c r="C2" s="102" t="s">
        <v>346</v>
      </c>
    </row>
    <row r="3" spans="1:3">
      <c r="C3" s="102" t="str">
        <f>'16,17'!D3</f>
        <v>проект</v>
      </c>
    </row>
    <row r="4" spans="1:3" ht="15.6">
      <c r="B4" s="198"/>
    </row>
    <row r="5" spans="1:3" ht="15.6">
      <c r="A5" s="578" t="s">
        <v>929</v>
      </c>
      <c r="B5" s="578"/>
      <c r="C5" s="578"/>
    </row>
    <row r="6" spans="1:3" ht="31.2" customHeight="1">
      <c r="A6" s="579" t="s">
        <v>1027</v>
      </c>
      <c r="B6" s="579"/>
      <c r="C6" s="579"/>
    </row>
    <row r="7" spans="1:3" ht="15" thickBot="1"/>
    <row r="8" spans="1:3" ht="24.6" thickBot="1">
      <c r="A8" s="570" t="s">
        <v>930</v>
      </c>
      <c r="B8" s="570" t="s">
        <v>931</v>
      </c>
      <c r="C8" s="288" t="s">
        <v>932</v>
      </c>
    </row>
    <row r="9" spans="1:3" ht="36.6" thickBot="1">
      <c r="A9" s="572"/>
      <c r="B9" s="572"/>
      <c r="C9" s="496" t="s">
        <v>933</v>
      </c>
    </row>
    <row r="10" spans="1:3" ht="36.6" thickBot="1">
      <c r="A10" s="497" t="s">
        <v>934</v>
      </c>
      <c r="B10" s="498" t="s">
        <v>1008</v>
      </c>
      <c r="C10" s="499"/>
    </row>
    <row r="11" spans="1:3" ht="24.6" thickBot="1">
      <c r="A11" s="500" t="s">
        <v>935</v>
      </c>
      <c r="B11" s="498" t="s">
        <v>1009</v>
      </c>
      <c r="C11" s="501" t="s">
        <v>324</v>
      </c>
    </row>
    <row r="12" spans="1:3" ht="24.6" thickBot="1">
      <c r="A12" s="500" t="s">
        <v>936</v>
      </c>
      <c r="B12" s="498" t="s">
        <v>1010</v>
      </c>
      <c r="C12" s="501" t="s">
        <v>324</v>
      </c>
    </row>
    <row r="13" spans="1:3" ht="15" thickBot="1">
      <c r="A13" s="497" t="s">
        <v>937</v>
      </c>
      <c r="B13" s="498" t="s">
        <v>1011</v>
      </c>
      <c r="C13" s="502"/>
    </row>
    <row r="14" spans="1:3" ht="15" thickBot="1">
      <c r="A14" s="500" t="s">
        <v>938</v>
      </c>
      <c r="B14" s="498" t="s">
        <v>1012</v>
      </c>
      <c r="C14" s="502"/>
    </row>
    <row r="15" spans="1:3" ht="24.6" thickBot="1">
      <c r="A15" s="500" t="s">
        <v>896</v>
      </c>
      <c r="B15" s="498" t="s">
        <v>1013</v>
      </c>
      <c r="C15" s="502" t="s">
        <v>324</v>
      </c>
    </row>
    <row r="16" spans="1:3" ht="15" thickBot="1">
      <c r="A16" s="500" t="s">
        <v>939</v>
      </c>
      <c r="B16" s="498" t="s">
        <v>1014</v>
      </c>
      <c r="C16" s="502"/>
    </row>
    <row r="17" spans="1:3" ht="24.6" thickBot="1">
      <c r="A17" s="500" t="s">
        <v>361</v>
      </c>
      <c r="B17" s="498" t="s">
        <v>1015</v>
      </c>
      <c r="C17" s="503" t="s">
        <v>324</v>
      </c>
    </row>
  </sheetData>
  <mergeCells count="4">
    <mergeCell ref="A5:C5"/>
    <mergeCell ref="A6:C6"/>
    <mergeCell ref="A8:A9"/>
    <mergeCell ref="B8:B9"/>
  </mergeCells>
  <pageMargins left="0.7" right="0.7" top="0.37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пр.1, 2 доходы</vt:lpstr>
      <vt:lpstr>пр.3,4</vt:lpstr>
      <vt:lpstr>пр.5,6</vt:lpstr>
      <vt:lpstr>пр.7,8</vt:lpstr>
      <vt:lpstr>пр.9,10 источники</vt:lpstr>
      <vt:lpstr>пр 11,12,13</vt:lpstr>
      <vt:lpstr>пр14,15</vt:lpstr>
      <vt:lpstr>16,17</vt:lpstr>
      <vt:lpstr>пр18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2018-02-12T03:49:51Z</cp:lastPrinted>
  <dcterms:created xsi:type="dcterms:W3CDTF">2006-09-28T05:33:49Z</dcterms:created>
  <dcterms:modified xsi:type="dcterms:W3CDTF">2022-11-25T07:55:36Z</dcterms:modified>
</cp:coreProperties>
</file>